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J:\temp\Зачиняев И.О\от Самойловой\2 внеочередное заседание 28.10.2022\1. Бюджет\"/>
    </mc:Choice>
  </mc:AlternateContent>
  <xr:revisionPtr revIDLastSave="0" documentId="13_ncr:1_{4F3D000D-5AD1-415E-8F24-BFF24C58B8AD}" xr6:coauthVersionLast="45" xr6:coauthVersionMax="45" xr10:uidLastSave="{00000000-0000-0000-0000-000000000000}"/>
  <bookViews>
    <workbookView xWindow="-120" yWindow="-120" windowWidth="29040" windowHeight="15840" tabRatio="399" xr2:uid="{00000000-000D-0000-FFFF-FFFF00000000}"/>
  </bookViews>
  <sheets>
    <sheet name="Лист1" sheetId="1" r:id="rId1"/>
  </sheets>
  <definedNames>
    <definedName name="_xlnm._FilterDatabase" localSheetId="0" hidden="1">Лист1!$A$11:$IM$135</definedName>
    <definedName name="_xlnm.Print_Area" localSheetId="0">Лист1!$A$1:$U$135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50" i="1" l="1"/>
  <c r="V23" i="1" l="1"/>
  <c r="U115" i="1"/>
  <c r="T113" i="1"/>
  <c r="V24" i="1" l="1"/>
  <c r="V27" i="1"/>
  <c r="V43" i="1"/>
  <c r="V44" i="1"/>
  <c r="V53" i="1"/>
  <c r="V65" i="1"/>
  <c r="T130" i="1"/>
  <c r="T126" i="1"/>
  <c r="T124" i="1"/>
  <c r="T123" i="1" s="1"/>
  <c r="T121" i="1"/>
  <c r="T119" i="1"/>
  <c r="T116" i="1"/>
  <c r="T107" i="1" s="1"/>
  <c r="T111" i="1"/>
  <c r="T108" i="1"/>
  <c r="T105" i="1"/>
  <c r="T74" i="1" s="1"/>
  <c r="T103" i="1"/>
  <c r="T101" i="1"/>
  <c r="T91" i="1"/>
  <c r="T89" i="1"/>
  <c r="T75" i="1"/>
  <c r="T67" i="1"/>
  <c r="T64" i="1"/>
  <c r="T59" i="1"/>
  <c r="T45" i="1"/>
  <c r="T36" i="1"/>
  <c r="T25" i="1"/>
  <c r="T18" i="1"/>
  <c r="T14" i="1"/>
  <c r="T17" i="1" l="1"/>
  <c r="T13" i="1" s="1"/>
  <c r="T12" i="1" s="1"/>
  <c r="W23" i="1" l="1"/>
  <c r="X23" i="1" s="1"/>
  <c r="S56" i="1"/>
  <c r="U56" i="1" s="1"/>
  <c r="R126" i="1"/>
  <c r="R130" i="1"/>
  <c r="S134" i="1"/>
  <c r="U134" i="1" s="1"/>
  <c r="H128" i="1"/>
  <c r="F128" i="1"/>
  <c r="G128" i="1" s="1"/>
  <c r="I128" i="1" s="1"/>
  <c r="K128" i="1" s="1"/>
  <c r="M128" i="1" s="1"/>
  <c r="O128" i="1" s="1"/>
  <c r="Q128" i="1" s="1"/>
  <c r="S128" i="1" s="1"/>
  <c r="U128" i="1" s="1"/>
  <c r="R124" i="1" l="1"/>
  <c r="R123" i="1" s="1"/>
  <c r="R121" i="1"/>
  <c r="R119" i="1"/>
  <c r="R116" i="1"/>
  <c r="R113" i="1"/>
  <c r="R111" i="1"/>
  <c r="R108" i="1"/>
  <c r="R105" i="1"/>
  <c r="R103" i="1"/>
  <c r="R101" i="1"/>
  <c r="R91" i="1"/>
  <c r="R89" i="1"/>
  <c r="R75" i="1"/>
  <c r="R67" i="1"/>
  <c r="R64" i="1"/>
  <c r="R59" i="1"/>
  <c r="R45" i="1"/>
  <c r="R36" i="1"/>
  <c r="R25" i="1"/>
  <c r="R18" i="1"/>
  <c r="R14" i="1"/>
  <c r="R17" i="1" l="1"/>
  <c r="R74" i="1"/>
  <c r="R107" i="1"/>
  <c r="V80" i="1"/>
  <c r="R13" i="1" l="1"/>
  <c r="R12" i="1" s="1"/>
  <c r="W118" i="1"/>
  <c r="W116" i="1" s="1"/>
  <c r="W110" i="1"/>
  <c r="W102" i="1"/>
  <c r="W101" i="1" s="1"/>
  <c r="W80" i="1"/>
  <c r="X80" i="1" s="1"/>
  <c r="W65" i="1"/>
  <c r="X65" i="1" s="1"/>
  <c r="W53" i="1"/>
  <c r="W45" i="1" s="1"/>
  <c r="W44" i="1"/>
  <c r="W43" i="1"/>
  <c r="W27" i="1"/>
  <c r="X27" i="1" s="1"/>
  <c r="W24" i="1"/>
  <c r="W130" i="1"/>
  <c r="W126" i="1"/>
  <c r="W124" i="1"/>
  <c r="W123" i="1" s="1"/>
  <c r="W121" i="1"/>
  <c r="W119" i="1"/>
  <c r="W113" i="1"/>
  <c r="W111" i="1"/>
  <c r="W108" i="1"/>
  <c r="W105" i="1"/>
  <c r="W103" i="1"/>
  <c r="W91" i="1"/>
  <c r="W89" i="1"/>
  <c r="W67" i="1"/>
  <c r="W59" i="1"/>
  <c r="W14" i="1"/>
  <c r="V118" i="1"/>
  <c r="V110" i="1"/>
  <c r="X110" i="1" s="1"/>
  <c r="V102" i="1"/>
  <c r="V18" i="1"/>
  <c r="V130" i="1"/>
  <c r="V126" i="1"/>
  <c r="V124" i="1"/>
  <c r="V123" i="1" s="1"/>
  <c r="V121" i="1"/>
  <c r="V119" i="1"/>
  <c r="V113" i="1"/>
  <c r="V111" i="1"/>
  <c r="V105" i="1"/>
  <c r="V103" i="1"/>
  <c r="V101" i="1"/>
  <c r="V91" i="1"/>
  <c r="V89" i="1"/>
  <c r="V75" i="1"/>
  <c r="V67" i="1"/>
  <c r="V59" i="1"/>
  <c r="V45" i="1"/>
  <c r="V25" i="1"/>
  <c r="V14" i="1"/>
  <c r="X102" i="1" l="1"/>
  <c r="X118" i="1"/>
  <c r="W25" i="1"/>
  <c r="W11" i="1"/>
  <c r="W10" i="1" s="1"/>
  <c r="W64" i="1"/>
  <c r="V116" i="1"/>
  <c r="V11" i="1"/>
  <c r="V10" i="1" s="1"/>
  <c r="V36" i="1"/>
  <c r="X44" i="1"/>
  <c r="V64" i="1"/>
  <c r="V108" i="1"/>
  <c r="V107" i="1" s="1"/>
  <c r="X24" i="1"/>
  <c r="X43" i="1"/>
  <c r="X53" i="1"/>
  <c r="W18" i="1"/>
  <c r="W75" i="1"/>
  <c r="W36" i="1"/>
  <c r="W107" i="1"/>
  <c r="W17" i="1"/>
  <c r="W74" i="1"/>
  <c r="V74" i="1"/>
  <c r="V17" i="1" l="1"/>
  <c r="V13" i="1" s="1"/>
  <c r="V12" i="1" s="1"/>
  <c r="X11" i="1"/>
  <c r="W13" i="1"/>
  <c r="W12" i="1" s="1"/>
  <c r="Q110" i="1" l="1"/>
  <c r="S110" i="1" s="1"/>
  <c r="U110" i="1" s="1"/>
  <c r="P108" i="1"/>
  <c r="N108" i="1"/>
  <c r="L108" i="1"/>
  <c r="J108" i="1"/>
  <c r="H108" i="1"/>
  <c r="F108" i="1"/>
  <c r="E108" i="1"/>
  <c r="D108" i="1"/>
  <c r="Q43" i="1" l="1"/>
  <c r="S43" i="1" s="1"/>
  <c r="U43" i="1" s="1"/>
  <c r="D18" i="1"/>
  <c r="G22" i="1"/>
  <c r="I22" i="1" s="1"/>
  <c r="K22" i="1" s="1"/>
  <c r="M22" i="1" s="1"/>
  <c r="O22" i="1" s="1"/>
  <c r="Q22" i="1" s="1"/>
  <c r="S22" i="1" s="1"/>
  <c r="U22" i="1" s="1"/>
  <c r="I21" i="1"/>
  <c r="K21" i="1" s="1"/>
  <c r="M21" i="1" s="1"/>
  <c r="O21" i="1" s="1"/>
  <c r="Q21" i="1" s="1"/>
  <c r="S21" i="1" s="1"/>
  <c r="U21" i="1" s="1"/>
  <c r="P130" i="1"/>
  <c r="P126" i="1"/>
  <c r="P124" i="1"/>
  <c r="P123" i="1" s="1"/>
  <c r="P121" i="1"/>
  <c r="P119" i="1"/>
  <c r="P116" i="1"/>
  <c r="P113" i="1"/>
  <c r="P111" i="1"/>
  <c r="P105" i="1"/>
  <c r="P103" i="1"/>
  <c r="P101" i="1"/>
  <c r="P91" i="1"/>
  <c r="P89" i="1"/>
  <c r="P75" i="1"/>
  <c r="P67" i="1"/>
  <c r="P64" i="1"/>
  <c r="P59" i="1"/>
  <c r="P45" i="1"/>
  <c r="P25" i="1"/>
  <c r="P18" i="1"/>
  <c r="P14" i="1"/>
  <c r="P107" i="1" l="1"/>
  <c r="P74" i="1"/>
  <c r="P36" i="1"/>
  <c r="P17" i="1" s="1"/>
  <c r="N130" i="1"/>
  <c r="N126" i="1"/>
  <c r="N124" i="1"/>
  <c r="N123" i="1" s="1"/>
  <c r="N121" i="1"/>
  <c r="N119" i="1"/>
  <c r="N116" i="1"/>
  <c r="N113" i="1"/>
  <c r="N111" i="1"/>
  <c r="N105" i="1"/>
  <c r="N103" i="1"/>
  <c r="N101" i="1"/>
  <c r="N91" i="1"/>
  <c r="N89" i="1"/>
  <c r="N75" i="1"/>
  <c r="N67" i="1"/>
  <c r="N64" i="1"/>
  <c r="N59" i="1"/>
  <c r="N45" i="1"/>
  <c r="N36" i="1"/>
  <c r="N25" i="1"/>
  <c r="N18" i="1"/>
  <c r="N14" i="1"/>
  <c r="N17" i="1" l="1"/>
  <c r="N107" i="1"/>
  <c r="N74" i="1"/>
  <c r="P13" i="1"/>
  <c r="P12" i="1" s="1"/>
  <c r="H126" i="1"/>
  <c r="J126" i="1"/>
  <c r="L126" i="1"/>
  <c r="E126" i="1"/>
  <c r="D126" i="1"/>
  <c r="G127" i="1"/>
  <c r="G72" i="1"/>
  <c r="I72" i="1" s="1"/>
  <c r="K72" i="1" s="1"/>
  <c r="M72" i="1" s="1"/>
  <c r="O72" i="1" s="1"/>
  <c r="Q72" i="1" s="1"/>
  <c r="S72" i="1" s="1"/>
  <c r="U72" i="1" s="1"/>
  <c r="L130" i="1"/>
  <c r="L124" i="1"/>
  <c r="L123" i="1" s="1"/>
  <c r="L121" i="1"/>
  <c r="L119" i="1"/>
  <c r="L116" i="1"/>
  <c r="L113" i="1"/>
  <c r="L111" i="1"/>
  <c r="L105" i="1"/>
  <c r="L103" i="1"/>
  <c r="L101" i="1"/>
  <c r="L91" i="1"/>
  <c r="L89" i="1"/>
  <c r="L75" i="1"/>
  <c r="G73" i="1"/>
  <c r="I73" i="1" s="1"/>
  <c r="K73" i="1" s="1"/>
  <c r="M73" i="1" s="1"/>
  <c r="O73" i="1" s="1"/>
  <c r="Q73" i="1" s="1"/>
  <c r="S73" i="1" s="1"/>
  <c r="U73" i="1" s="1"/>
  <c r="G71" i="1"/>
  <c r="I71" i="1" s="1"/>
  <c r="K71" i="1" s="1"/>
  <c r="M71" i="1" s="1"/>
  <c r="O71" i="1" s="1"/>
  <c r="Q71" i="1" s="1"/>
  <c r="S71" i="1" s="1"/>
  <c r="U71" i="1" s="1"/>
  <c r="L67" i="1"/>
  <c r="G66" i="1"/>
  <c r="I66" i="1" s="1"/>
  <c r="K66" i="1" s="1"/>
  <c r="M66" i="1" s="1"/>
  <c r="O66" i="1" s="1"/>
  <c r="Q66" i="1" s="1"/>
  <c r="S66" i="1" s="1"/>
  <c r="U66" i="1" s="1"/>
  <c r="G65" i="1"/>
  <c r="I65" i="1" s="1"/>
  <c r="L64" i="1"/>
  <c r="G63" i="1"/>
  <c r="I63" i="1" s="1"/>
  <c r="K63" i="1" s="1"/>
  <c r="M63" i="1" s="1"/>
  <c r="O63" i="1" s="1"/>
  <c r="Q63" i="1" s="1"/>
  <c r="S63" i="1" s="1"/>
  <c r="U63" i="1" s="1"/>
  <c r="G62" i="1"/>
  <c r="I62" i="1" s="1"/>
  <c r="K62" i="1" s="1"/>
  <c r="M62" i="1" s="1"/>
  <c r="O62" i="1" s="1"/>
  <c r="Q62" i="1" s="1"/>
  <c r="S62" i="1" s="1"/>
  <c r="U62" i="1" s="1"/>
  <c r="G61" i="1"/>
  <c r="I61" i="1" s="1"/>
  <c r="G60" i="1"/>
  <c r="I60" i="1" s="1"/>
  <c r="K60" i="1" s="1"/>
  <c r="M60" i="1" s="1"/>
  <c r="O60" i="1" s="1"/>
  <c r="L59" i="1"/>
  <c r="G58" i="1"/>
  <c r="I58" i="1" s="1"/>
  <c r="K58" i="1" s="1"/>
  <c r="M58" i="1" s="1"/>
  <c r="O58" i="1" s="1"/>
  <c r="Q58" i="1" s="1"/>
  <c r="S58" i="1" s="1"/>
  <c r="U58" i="1" s="1"/>
  <c r="G57" i="1"/>
  <c r="I57" i="1" s="1"/>
  <c r="K57" i="1" s="1"/>
  <c r="M57" i="1" s="1"/>
  <c r="O57" i="1" s="1"/>
  <c r="Q57" i="1" s="1"/>
  <c r="S57" i="1" s="1"/>
  <c r="U57" i="1" s="1"/>
  <c r="G55" i="1"/>
  <c r="I55" i="1" s="1"/>
  <c r="K55" i="1" s="1"/>
  <c r="M55" i="1" s="1"/>
  <c r="O55" i="1" s="1"/>
  <c r="Q55" i="1" s="1"/>
  <c r="S55" i="1" s="1"/>
  <c r="U55" i="1" s="1"/>
  <c r="G54" i="1"/>
  <c r="I54" i="1" s="1"/>
  <c r="K54" i="1" s="1"/>
  <c r="M54" i="1" s="1"/>
  <c r="O54" i="1" s="1"/>
  <c r="Q54" i="1" s="1"/>
  <c r="S54" i="1" s="1"/>
  <c r="U54" i="1" s="1"/>
  <c r="G53" i="1"/>
  <c r="I53" i="1" s="1"/>
  <c r="K53" i="1" s="1"/>
  <c r="M53" i="1" s="1"/>
  <c r="O53" i="1" s="1"/>
  <c r="Q53" i="1" s="1"/>
  <c r="S53" i="1" s="1"/>
  <c r="U53" i="1" s="1"/>
  <c r="I51" i="1"/>
  <c r="K51" i="1" s="1"/>
  <c r="M51" i="1" s="1"/>
  <c r="O51" i="1" s="1"/>
  <c r="Q51" i="1" s="1"/>
  <c r="S51" i="1" s="1"/>
  <c r="U51" i="1" s="1"/>
  <c r="G48" i="1"/>
  <c r="I48" i="1" s="1"/>
  <c r="K48" i="1" s="1"/>
  <c r="M48" i="1" s="1"/>
  <c r="O48" i="1" s="1"/>
  <c r="Q48" i="1" s="1"/>
  <c r="S48" i="1" s="1"/>
  <c r="U48" i="1" s="1"/>
  <c r="G47" i="1"/>
  <c r="I47" i="1" s="1"/>
  <c r="K47" i="1" s="1"/>
  <c r="M47" i="1" s="1"/>
  <c r="O47" i="1" s="1"/>
  <c r="Q47" i="1" s="1"/>
  <c r="S47" i="1" s="1"/>
  <c r="U47" i="1" s="1"/>
  <c r="G46" i="1"/>
  <c r="I46" i="1" s="1"/>
  <c r="K46" i="1" s="1"/>
  <c r="M46" i="1" s="1"/>
  <c r="O46" i="1" s="1"/>
  <c r="L45" i="1"/>
  <c r="G44" i="1"/>
  <c r="I44" i="1" s="1"/>
  <c r="K44" i="1" s="1"/>
  <c r="M44" i="1" s="1"/>
  <c r="O44" i="1" s="1"/>
  <c r="Q44" i="1" s="1"/>
  <c r="S44" i="1" s="1"/>
  <c r="U44" i="1" s="1"/>
  <c r="G42" i="1"/>
  <c r="I42" i="1" s="1"/>
  <c r="K42" i="1" s="1"/>
  <c r="M42" i="1" s="1"/>
  <c r="O42" i="1" s="1"/>
  <c r="Q42" i="1" s="1"/>
  <c r="S42" i="1" s="1"/>
  <c r="U42" i="1" s="1"/>
  <c r="G41" i="1"/>
  <c r="I41" i="1" s="1"/>
  <c r="K41" i="1" s="1"/>
  <c r="M41" i="1" s="1"/>
  <c r="O41" i="1" s="1"/>
  <c r="Q41" i="1" s="1"/>
  <c r="S41" i="1" s="1"/>
  <c r="U41" i="1" s="1"/>
  <c r="G40" i="1"/>
  <c r="I40" i="1" s="1"/>
  <c r="K40" i="1" s="1"/>
  <c r="M40" i="1" s="1"/>
  <c r="O40" i="1" s="1"/>
  <c r="Q40" i="1" s="1"/>
  <c r="S40" i="1" s="1"/>
  <c r="U40" i="1" s="1"/>
  <c r="G39" i="1"/>
  <c r="I39" i="1" s="1"/>
  <c r="K39" i="1" s="1"/>
  <c r="M39" i="1" s="1"/>
  <c r="O39" i="1" s="1"/>
  <c r="Q39" i="1" s="1"/>
  <c r="S39" i="1" s="1"/>
  <c r="U39" i="1" s="1"/>
  <c r="G38" i="1"/>
  <c r="I38" i="1" s="1"/>
  <c r="K38" i="1" s="1"/>
  <c r="M38" i="1" s="1"/>
  <c r="O38" i="1" s="1"/>
  <c r="Q38" i="1" s="1"/>
  <c r="S38" i="1" s="1"/>
  <c r="U38" i="1" s="1"/>
  <c r="G37" i="1"/>
  <c r="I37" i="1" s="1"/>
  <c r="K37" i="1" s="1"/>
  <c r="M37" i="1" s="1"/>
  <c r="O37" i="1" s="1"/>
  <c r="L36" i="1"/>
  <c r="I35" i="1"/>
  <c r="K35" i="1" s="1"/>
  <c r="M35" i="1" s="1"/>
  <c r="O35" i="1" s="1"/>
  <c r="Q35" i="1" s="1"/>
  <c r="S35" i="1" s="1"/>
  <c r="U35" i="1" s="1"/>
  <c r="I34" i="1"/>
  <c r="K34" i="1" s="1"/>
  <c r="M34" i="1" s="1"/>
  <c r="O34" i="1" s="1"/>
  <c r="Q34" i="1" s="1"/>
  <c r="S34" i="1" s="1"/>
  <c r="U34" i="1" s="1"/>
  <c r="G33" i="1"/>
  <c r="I33" i="1" s="1"/>
  <c r="K33" i="1" s="1"/>
  <c r="M33" i="1" s="1"/>
  <c r="O33" i="1" s="1"/>
  <c r="Q33" i="1" s="1"/>
  <c r="S33" i="1" s="1"/>
  <c r="U33" i="1" s="1"/>
  <c r="G32" i="1"/>
  <c r="I32" i="1" s="1"/>
  <c r="K32" i="1" s="1"/>
  <c r="M32" i="1" s="1"/>
  <c r="O32" i="1" s="1"/>
  <c r="Q32" i="1" s="1"/>
  <c r="S32" i="1" s="1"/>
  <c r="U32" i="1" s="1"/>
  <c r="G31" i="1"/>
  <c r="I31" i="1" s="1"/>
  <c r="K31" i="1" s="1"/>
  <c r="M31" i="1" s="1"/>
  <c r="O31" i="1" s="1"/>
  <c r="Q31" i="1" s="1"/>
  <c r="S31" i="1" s="1"/>
  <c r="U31" i="1" s="1"/>
  <c r="G30" i="1"/>
  <c r="I30" i="1" s="1"/>
  <c r="K30" i="1" s="1"/>
  <c r="M30" i="1" s="1"/>
  <c r="O30" i="1" s="1"/>
  <c r="Q30" i="1" s="1"/>
  <c r="S30" i="1" s="1"/>
  <c r="U30" i="1" s="1"/>
  <c r="G29" i="1"/>
  <c r="I29" i="1" s="1"/>
  <c r="K29" i="1" s="1"/>
  <c r="M29" i="1" s="1"/>
  <c r="O29" i="1" s="1"/>
  <c r="Q29" i="1" s="1"/>
  <c r="S29" i="1" s="1"/>
  <c r="U29" i="1" s="1"/>
  <c r="G28" i="1"/>
  <c r="I28" i="1" s="1"/>
  <c r="K28" i="1" s="1"/>
  <c r="M28" i="1" s="1"/>
  <c r="O28" i="1" s="1"/>
  <c r="Q28" i="1" s="1"/>
  <c r="S28" i="1" s="1"/>
  <c r="U28" i="1" s="1"/>
  <c r="G27" i="1"/>
  <c r="I27" i="1" s="1"/>
  <c r="G26" i="1"/>
  <c r="I26" i="1" s="1"/>
  <c r="K26" i="1" s="1"/>
  <c r="M26" i="1" s="1"/>
  <c r="L25" i="1"/>
  <c r="L18" i="1"/>
  <c r="L14" i="1"/>
  <c r="G118" i="1"/>
  <c r="I118" i="1" s="1"/>
  <c r="K118" i="1" s="1"/>
  <c r="M118" i="1" s="1"/>
  <c r="O118" i="1" s="1"/>
  <c r="Q118" i="1" s="1"/>
  <c r="S118" i="1" s="1"/>
  <c r="U118" i="1" s="1"/>
  <c r="J116" i="1"/>
  <c r="H116" i="1"/>
  <c r="F116" i="1"/>
  <c r="E116" i="1"/>
  <c r="D116" i="1"/>
  <c r="G16" i="1"/>
  <c r="I16" i="1" s="1"/>
  <c r="K16" i="1" s="1"/>
  <c r="M16" i="1" s="1"/>
  <c r="O16" i="1" s="1"/>
  <c r="Q16" i="1" s="1"/>
  <c r="S16" i="1" s="1"/>
  <c r="U16" i="1" s="1"/>
  <c r="J14" i="1"/>
  <c r="H14" i="1"/>
  <c r="F14" i="1"/>
  <c r="E14" i="1"/>
  <c r="D14" i="1"/>
  <c r="J130" i="1"/>
  <c r="J124" i="1"/>
  <c r="J123" i="1" s="1"/>
  <c r="J121" i="1"/>
  <c r="J119" i="1"/>
  <c r="J113" i="1"/>
  <c r="J111" i="1"/>
  <c r="J105" i="1"/>
  <c r="J103" i="1"/>
  <c r="J101" i="1"/>
  <c r="J91" i="1"/>
  <c r="J89" i="1"/>
  <c r="J75" i="1"/>
  <c r="J67" i="1"/>
  <c r="J64" i="1"/>
  <c r="J59" i="1"/>
  <c r="J45" i="1"/>
  <c r="J36" i="1"/>
  <c r="J25" i="1"/>
  <c r="J18" i="1"/>
  <c r="E45" i="1"/>
  <c r="H45" i="1"/>
  <c r="D45" i="1"/>
  <c r="I69" i="1"/>
  <c r="K69" i="1" s="1"/>
  <c r="M69" i="1" s="1"/>
  <c r="O69" i="1" s="1"/>
  <c r="Q69" i="1" s="1"/>
  <c r="S69" i="1" s="1"/>
  <c r="U69" i="1" s="1"/>
  <c r="I68" i="1"/>
  <c r="K68" i="1" s="1"/>
  <c r="M68" i="1" s="1"/>
  <c r="O68" i="1" s="1"/>
  <c r="Q68" i="1" s="1"/>
  <c r="S68" i="1" s="1"/>
  <c r="U68" i="1" s="1"/>
  <c r="D67" i="1"/>
  <c r="F67" i="1"/>
  <c r="H67" i="1"/>
  <c r="E67" i="1"/>
  <c r="H143" i="1"/>
  <c r="H141" i="1"/>
  <c r="G135" i="1"/>
  <c r="I135" i="1" s="1"/>
  <c r="K135" i="1" s="1"/>
  <c r="M135" i="1" s="1"/>
  <c r="O135" i="1" s="1"/>
  <c r="Q135" i="1" s="1"/>
  <c r="S135" i="1" s="1"/>
  <c r="U135" i="1" s="1"/>
  <c r="F133" i="1"/>
  <c r="G133" i="1" s="1"/>
  <c r="I133" i="1" s="1"/>
  <c r="G132" i="1"/>
  <c r="I132" i="1" s="1"/>
  <c r="K132" i="1" s="1"/>
  <c r="M132" i="1" s="1"/>
  <c r="O132" i="1" s="1"/>
  <c r="Q132" i="1" s="1"/>
  <c r="S132" i="1" s="1"/>
  <c r="U132" i="1" s="1"/>
  <c r="F131" i="1"/>
  <c r="G131" i="1" s="1"/>
  <c r="I131" i="1" s="1"/>
  <c r="K131" i="1" s="1"/>
  <c r="H130" i="1"/>
  <c r="E130" i="1"/>
  <c r="D130" i="1"/>
  <c r="F126" i="1"/>
  <c r="G129" i="1"/>
  <c r="G125" i="1"/>
  <c r="I125" i="1" s="1"/>
  <c r="H124" i="1"/>
  <c r="H123" i="1" s="1"/>
  <c r="F124" i="1"/>
  <c r="F123" i="1" s="1"/>
  <c r="E124" i="1"/>
  <c r="D124" i="1"/>
  <c r="D123" i="1" s="1"/>
  <c r="E123" i="1"/>
  <c r="G122" i="1"/>
  <c r="G121" i="1" s="1"/>
  <c r="H121" i="1"/>
  <c r="F121" i="1"/>
  <c r="E121" i="1"/>
  <c r="D121" i="1"/>
  <c r="G120" i="1"/>
  <c r="I120" i="1" s="1"/>
  <c r="K120" i="1" s="1"/>
  <c r="H119" i="1"/>
  <c r="F119" i="1"/>
  <c r="E119" i="1"/>
  <c r="D119" i="1"/>
  <c r="G117" i="1"/>
  <c r="E114" i="1"/>
  <c r="G114" i="1" s="1"/>
  <c r="I114" i="1" s="1"/>
  <c r="K114" i="1" s="1"/>
  <c r="M114" i="1" s="1"/>
  <c r="D114" i="1"/>
  <c r="H113" i="1"/>
  <c r="F113" i="1"/>
  <c r="D113" i="1"/>
  <c r="G112" i="1"/>
  <c r="I112" i="1" s="1"/>
  <c r="I111" i="1" s="1"/>
  <c r="H111" i="1"/>
  <c r="F111" i="1"/>
  <c r="E111" i="1"/>
  <c r="D111" i="1"/>
  <c r="G109" i="1"/>
  <c r="G108" i="1" s="1"/>
  <c r="G106" i="1"/>
  <c r="G105" i="1" s="1"/>
  <c r="H105" i="1"/>
  <c r="F105" i="1"/>
  <c r="E105" i="1"/>
  <c r="D105" i="1"/>
  <c r="G104" i="1"/>
  <c r="G103" i="1" s="1"/>
  <c r="H103" i="1"/>
  <c r="F103" i="1"/>
  <c r="E103" i="1"/>
  <c r="D103" i="1"/>
  <c r="G102" i="1"/>
  <c r="I102" i="1" s="1"/>
  <c r="K102" i="1" s="1"/>
  <c r="H101" i="1"/>
  <c r="F101" i="1"/>
  <c r="E101" i="1"/>
  <c r="D101" i="1"/>
  <c r="G100" i="1"/>
  <c r="I100" i="1" s="1"/>
  <c r="K100" i="1" s="1"/>
  <c r="M100" i="1" s="1"/>
  <c r="O100" i="1" s="1"/>
  <c r="Q100" i="1" s="1"/>
  <c r="S100" i="1" s="1"/>
  <c r="U100" i="1" s="1"/>
  <c r="G99" i="1"/>
  <c r="I99" i="1" s="1"/>
  <c r="K99" i="1" s="1"/>
  <c r="M99" i="1" s="1"/>
  <c r="O99" i="1" s="1"/>
  <c r="Q99" i="1" s="1"/>
  <c r="S99" i="1" s="1"/>
  <c r="U99" i="1" s="1"/>
  <c r="G98" i="1"/>
  <c r="I98" i="1" s="1"/>
  <c r="K98" i="1" s="1"/>
  <c r="M98" i="1" s="1"/>
  <c r="O98" i="1" s="1"/>
  <c r="Q98" i="1" s="1"/>
  <c r="S98" i="1" s="1"/>
  <c r="U98" i="1" s="1"/>
  <c r="G97" i="1"/>
  <c r="I97" i="1" s="1"/>
  <c r="K97" i="1" s="1"/>
  <c r="M97" i="1" s="1"/>
  <c r="O97" i="1" s="1"/>
  <c r="Q97" i="1" s="1"/>
  <c r="S97" i="1" s="1"/>
  <c r="U97" i="1" s="1"/>
  <c r="G96" i="1"/>
  <c r="I96" i="1" s="1"/>
  <c r="K96" i="1" s="1"/>
  <c r="M96" i="1" s="1"/>
  <c r="O96" i="1" s="1"/>
  <c r="Q96" i="1" s="1"/>
  <c r="S96" i="1" s="1"/>
  <c r="U96" i="1" s="1"/>
  <c r="G95" i="1"/>
  <c r="I95" i="1" s="1"/>
  <c r="K95" i="1" s="1"/>
  <c r="M95" i="1" s="1"/>
  <c r="O95" i="1" s="1"/>
  <c r="Q95" i="1" s="1"/>
  <c r="S95" i="1" s="1"/>
  <c r="U95" i="1" s="1"/>
  <c r="G94" i="1"/>
  <c r="I94" i="1" s="1"/>
  <c r="K94" i="1" s="1"/>
  <c r="M94" i="1" s="1"/>
  <c r="O94" i="1" s="1"/>
  <c r="Q94" i="1" s="1"/>
  <c r="S94" i="1" s="1"/>
  <c r="U94" i="1" s="1"/>
  <c r="G93" i="1"/>
  <c r="I93" i="1" s="1"/>
  <c r="K93" i="1" s="1"/>
  <c r="M93" i="1" s="1"/>
  <c r="O93" i="1" s="1"/>
  <c r="Q93" i="1" s="1"/>
  <c r="S93" i="1" s="1"/>
  <c r="U93" i="1" s="1"/>
  <c r="G92" i="1"/>
  <c r="I92" i="1" s="1"/>
  <c r="K92" i="1" s="1"/>
  <c r="H91" i="1"/>
  <c r="F91" i="1"/>
  <c r="E91" i="1"/>
  <c r="D91" i="1"/>
  <c r="G90" i="1"/>
  <c r="I90" i="1" s="1"/>
  <c r="H89" i="1"/>
  <c r="F89" i="1"/>
  <c r="E89" i="1"/>
  <c r="D89" i="1"/>
  <c r="G88" i="1"/>
  <c r="I88" i="1" s="1"/>
  <c r="K88" i="1" s="1"/>
  <c r="M88" i="1" s="1"/>
  <c r="O88" i="1" s="1"/>
  <c r="Q88" i="1" s="1"/>
  <c r="S88" i="1" s="1"/>
  <c r="U88" i="1" s="1"/>
  <c r="G87" i="1"/>
  <c r="I87" i="1" s="1"/>
  <c r="K87" i="1" s="1"/>
  <c r="M87" i="1" s="1"/>
  <c r="O87" i="1" s="1"/>
  <c r="Q87" i="1" s="1"/>
  <c r="S87" i="1" s="1"/>
  <c r="U87" i="1" s="1"/>
  <c r="G86" i="1"/>
  <c r="I86" i="1" s="1"/>
  <c r="K86" i="1" s="1"/>
  <c r="M86" i="1" s="1"/>
  <c r="O86" i="1" s="1"/>
  <c r="Q86" i="1" s="1"/>
  <c r="S86" i="1" s="1"/>
  <c r="U86" i="1" s="1"/>
  <c r="G85" i="1"/>
  <c r="I85" i="1" s="1"/>
  <c r="K85" i="1" s="1"/>
  <c r="M85" i="1" s="1"/>
  <c r="O85" i="1" s="1"/>
  <c r="Q85" i="1" s="1"/>
  <c r="S85" i="1" s="1"/>
  <c r="U85" i="1" s="1"/>
  <c r="G84" i="1"/>
  <c r="I84" i="1" s="1"/>
  <c r="K84" i="1" s="1"/>
  <c r="M84" i="1" s="1"/>
  <c r="O84" i="1" s="1"/>
  <c r="Q84" i="1" s="1"/>
  <c r="S84" i="1" s="1"/>
  <c r="U84" i="1" s="1"/>
  <c r="G83" i="1"/>
  <c r="I83" i="1" s="1"/>
  <c r="K83" i="1" s="1"/>
  <c r="M83" i="1" s="1"/>
  <c r="O83" i="1" s="1"/>
  <c r="Q83" i="1" s="1"/>
  <c r="S83" i="1" s="1"/>
  <c r="U83" i="1" s="1"/>
  <c r="G82" i="1"/>
  <c r="I82" i="1" s="1"/>
  <c r="K82" i="1" s="1"/>
  <c r="M82" i="1" s="1"/>
  <c r="O82" i="1" s="1"/>
  <c r="Q82" i="1" s="1"/>
  <c r="S82" i="1" s="1"/>
  <c r="U82" i="1" s="1"/>
  <c r="G81" i="1"/>
  <c r="I81" i="1" s="1"/>
  <c r="K81" i="1" s="1"/>
  <c r="M81" i="1" s="1"/>
  <c r="O81" i="1" s="1"/>
  <c r="Q81" i="1" s="1"/>
  <c r="S81" i="1" s="1"/>
  <c r="U81" i="1" s="1"/>
  <c r="G80" i="1"/>
  <c r="I80" i="1" s="1"/>
  <c r="K80" i="1" s="1"/>
  <c r="M80" i="1" s="1"/>
  <c r="O80" i="1" s="1"/>
  <c r="Q80" i="1" s="1"/>
  <c r="S80" i="1" s="1"/>
  <c r="U80" i="1" s="1"/>
  <c r="G79" i="1"/>
  <c r="I79" i="1" s="1"/>
  <c r="K79" i="1" s="1"/>
  <c r="M79" i="1" s="1"/>
  <c r="O79" i="1" s="1"/>
  <c r="Q79" i="1" s="1"/>
  <c r="S79" i="1" s="1"/>
  <c r="U79" i="1" s="1"/>
  <c r="G78" i="1"/>
  <c r="I78" i="1" s="1"/>
  <c r="K78" i="1" s="1"/>
  <c r="M78" i="1" s="1"/>
  <c r="O78" i="1" s="1"/>
  <c r="Q78" i="1" s="1"/>
  <c r="S78" i="1" s="1"/>
  <c r="U78" i="1" s="1"/>
  <c r="G77" i="1"/>
  <c r="I77" i="1" s="1"/>
  <c r="K77" i="1" s="1"/>
  <c r="G76" i="1"/>
  <c r="H75" i="1"/>
  <c r="F75" i="1"/>
  <c r="E75" i="1"/>
  <c r="D75" i="1"/>
  <c r="G70" i="1"/>
  <c r="H64" i="1"/>
  <c r="F64" i="1"/>
  <c r="E64" i="1"/>
  <c r="D64" i="1"/>
  <c r="H59" i="1"/>
  <c r="F59" i="1"/>
  <c r="E59" i="1"/>
  <c r="D59" i="1"/>
  <c r="F52" i="1"/>
  <c r="G49" i="1"/>
  <c r="I49" i="1" s="1"/>
  <c r="K49" i="1" s="1"/>
  <c r="M49" i="1" s="1"/>
  <c r="O49" i="1" s="1"/>
  <c r="Q49" i="1" s="1"/>
  <c r="S49" i="1" s="1"/>
  <c r="U49" i="1" s="1"/>
  <c r="H36" i="1"/>
  <c r="F36" i="1"/>
  <c r="E36" i="1"/>
  <c r="D36" i="1"/>
  <c r="H25" i="1"/>
  <c r="F25" i="1"/>
  <c r="E25" i="1"/>
  <c r="D25" i="1"/>
  <c r="G24" i="1"/>
  <c r="I24" i="1" s="1"/>
  <c r="K24" i="1" s="1"/>
  <c r="M24" i="1" s="1"/>
  <c r="O24" i="1" s="1"/>
  <c r="Q24" i="1" s="1"/>
  <c r="S24" i="1" s="1"/>
  <c r="U24" i="1" s="1"/>
  <c r="I23" i="1"/>
  <c r="K23" i="1" s="1"/>
  <c r="M23" i="1" s="1"/>
  <c r="O23" i="1" s="1"/>
  <c r="Q23" i="1" s="1"/>
  <c r="S23" i="1" s="1"/>
  <c r="U23" i="1" s="1"/>
  <c r="G20" i="1"/>
  <c r="G19" i="1"/>
  <c r="I19" i="1"/>
  <c r="H18" i="1"/>
  <c r="F18" i="1"/>
  <c r="E18" i="1"/>
  <c r="G15" i="1"/>
  <c r="I15" i="1" s="1"/>
  <c r="I101" i="1"/>
  <c r="I122" i="1"/>
  <c r="K122" i="1" s="1"/>
  <c r="M122" i="1" s="1"/>
  <c r="I129" i="1"/>
  <c r="K129" i="1" s="1"/>
  <c r="M129" i="1" s="1"/>
  <c r="O129" i="1" s="1"/>
  <c r="Q129" i="1" s="1"/>
  <c r="G119" i="1"/>
  <c r="G124" i="1"/>
  <c r="G123" i="1" s="1"/>
  <c r="G18" i="1" l="1"/>
  <c r="I104" i="1"/>
  <c r="K104" i="1" s="1"/>
  <c r="M104" i="1" s="1"/>
  <c r="O104" i="1" s="1"/>
  <c r="H145" i="1"/>
  <c r="G111" i="1"/>
  <c r="I20" i="1"/>
  <c r="K20" i="1" s="1"/>
  <c r="M20" i="1" s="1"/>
  <c r="O20" i="1" s="1"/>
  <c r="Q20" i="1" s="1"/>
  <c r="S20" i="1" s="1"/>
  <c r="U20" i="1" s="1"/>
  <c r="E113" i="1"/>
  <c r="E107" i="1" s="1"/>
  <c r="D107" i="1"/>
  <c r="K125" i="1"/>
  <c r="K124" i="1" s="1"/>
  <c r="K123" i="1" s="1"/>
  <c r="I124" i="1"/>
  <c r="I123" i="1" s="1"/>
  <c r="I109" i="1"/>
  <c r="I108" i="1" s="1"/>
  <c r="I106" i="1"/>
  <c r="K106" i="1" s="1"/>
  <c r="K105" i="1" s="1"/>
  <c r="J107" i="1"/>
  <c r="G113" i="1"/>
  <c r="G116" i="1"/>
  <c r="G107" i="1" s="1"/>
  <c r="D74" i="1"/>
  <c r="F107" i="1"/>
  <c r="M113" i="1"/>
  <c r="O114" i="1"/>
  <c r="M103" i="1"/>
  <c r="M121" i="1"/>
  <c r="O122" i="1"/>
  <c r="K113" i="1"/>
  <c r="I113" i="1"/>
  <c r="I103" i="1"/>
  <c r="I117" i="1"/>
  <c r="K117" i="1" s="1"/>
  <c r="M117" i="1" s="1"/>
  <c r="O117" i="1" s="1"/>
  <c r="G101" i="1"/>
  <c r="G89" i="1"/>
  <c r="G75" i="1"/>
  <c r="K103" i="1"/>
  <c r="J17" i="1"/>
  <c r="N13" i="1"/>
  <c r="N12" i="1" s="1"/>
  <c r="S129" i="1"/>
  <c r="U129" i="1" s="1"/>
  <c r="M116" i="1"/>
  <c r="I76" i="1"/>
  <c r="K76" i="1" s="1"/>
  <c r="M76" i="1" s="1"/>
  <c r="O76" i="1" s="1"/>
  <c r="G25" i="1"/>
  <c r="E74" i="1"/>
  <c r="H74" i="1"/>
  <c r="L74" i="1"/>
  <c r="L107" i="1"/>
  <c r="K91" i="1"/>
  <c r="M92" i="1"/>
  <c r="O92" i="1" s="1"/>
  <c r="M77" i="1"/>
  <c r="O77" i="1" s="1"/>
  <c r="Q77" i="1" s="1"/>
  <c r="S77" i="1" s="1"/>
  <c r="U77" i="1" s="1"/>
  <c r="I91" i="1"/>
  <c r="G91" i="1"/>
  <c r="G59" i="1"/>
  <c r="K27" i="1"/>
  <c r="M27" i="1" s="1"/>
  <c r="O27" i="1" s="1"/>
  <c r="Q27" i="1" s="1"/>
  <c r="S27" i="1" s="1"/>
  <c r="U27" i="1" s="1"/>
  <c r="I25" i="1"/>
  <c r="K65" i="1"/>
  <c r="I64" i="1"/>
  <c r="Q60" i="1"/>
  <c r="S60" i="1" s="1"/>
  <c r="U60" i="1" s="1"/>
  <c r="Q46" i="1"/>
  <c r="S46" i="1" s="1"/>
  <c r="U46" i="1" s="1"/>
  <c r="O36" i="1"/>
  <c r="Q37" i="1"/>
  <c r="M25" i="1"/>
  <c r="O26" i="1"/>
  <c r="G64" i="1"/>
  <c r="G36" i="1"/>
  <c r="M36" i="1"/>
  <c r="I36" i="1"/>
  <c r="D17" i="1"/>
  <c r="M120" i="1"/>
  <c r="K119" i="1"/>
  <c r="I89" i="1"/>
  <c r="K90" i="1"/>
  <c r="K133" i="1"/>
  <c r="M133" i="1" s="1"/>
  <c r="O133" i="1" s="1"/>
  <c r="Q133" i="1" s="1"/>
  <c r="S133" i="1" s="1"/>
  <c r="U133" i="1" s="1"/>
  <c r="I130" i="1"/>
  <c r="M131" i="1"/>
  <c r="G52" i="1"/>
  <c r="F45" i="1"/>
  <c r="F17" i="1" s="1"/>
  <c r="E17" i="1"/>
  <c r="H17" i="1"/>
  <c r="M102" i="1"/>
  <c r="K101" i="1"/>
  <c r="K112" i="1"/>
  <c r="K36" i="1"/>
  <c r="M125" i="1"/>
  <c r="I119" i="1"/>
  <c r="I121" i="1"/>
  <c r="F130" i="1"/>
  <c r="I14" i="1"/>
  <c r="K15" i="1"/>
  <c r="I70" i="1"/>
  <c r="G67" i="1"/>
  <c r="F74" i="1"/>
  <c r="H107" i="1"/>
  <c r="G130" i="1"/>
  <c r="K19" i="1"/>
  <c r="J74" i="1"/>
  <c r="K121" i="1"/>
  <c r="K61" i="1"/>
  <c r="I59" i="1"/>
  <c r="L17" i="1"/>
  <c r="G14" i="1"/>
  <c r="G126" i="1"/>
  <c r="I127" i="1"/>
  <c r="M106" i="1" l="1"/>
  <c r="K109" i="1"/>
  <c r="M109" i="1" s="1"/>
  <c r="K116" i="1"/>
  <c r="I18" i="1"/>
  <c r="G143" i="1"/>
  <c r="I143" i="1" s="1"/>
  <c r="I116" i="1"/>
  <c r="L13" i="1"/>
  <c r="L12" i="1" s="1"/>
  <c r="J13" i="1"/>
  <c r="J12" i="1" s="1"/>
  <c r="I105" i="1"/>
  <c r="I74" i="1" s="1"/>
  <c r="D13" i="1"/>
  <c r="D12" i="1" s="1"/>
  <c r="M124" i="1"/>
  <c r="M123" i="1" s="1"/>
  <c r="O125" i="1"/>
  <c r="M130" i="1"/>
  <c r="O131" i="1"/>
  <c r="M119" i="1"/>
  <c r="O120" i="1"/>
  <c r="K108" i="1"/>
  <c r="I75" i="1"/>
  <c r="M105" i="1"/>
  <c r="O106" i="1"/>
  <c r="M101" i="1"/>
  <c r="O102" i="1"/>
  <c r="K130" i="1"/>
  <c r="G74" i="1"/>
  <c r="O121" i="1"/>
  <c r="Q122" i="1"/>
  <c r="O103" i="1"/>
  <c r="Q104" i="1"/>
  <c r="O113" i="1"/>
  <c r="Q114" i="1"/>
  <c r="K75" i="1"/>
  <c r="Q117" i="1"/>
  <c r="O116" i="1"/>
  <c r="M91" i="1"/>
  <c r="Q36" i="1"/>
  <c r="S37" i="1"/>
  <c r="G144" i="1"/>
  <c r="I144" i="1" s="1"/>
  <c r="F13" i="1"/>
  <c r="E13" i="1"/>
  <c r="E12" i="1" s="1"/>
  <c r="H13" i="1"/>
  <c r="H12" i="1" s="1"/>
  <c r="O91" i="1"/>
  <c r="Q92" i="1"/>
  <c r="Q76" i="1"/>
  <c r="O75" i="1"/>
  <c r="K25" i="1"/>
  <c r="M75" i="1"/>
  <c r="O25" i="1"/>
  <c r="Q26" i="1"/>
  <c r="G142" i="1"/>
  <c r="I142" i="1" s="1"/>
  <c r="M65" i="1"/>
  <c r="K64" i="1"/>
  <c r="M61" i="1"/>
  <c r="K59" i="1"/>
  <c r="M19" i="1"/>
  <c r="K18" i="1"/>
  <c r="M112" i="1"/>
  <c r="K111" i="1"/>
  <c r="F12" i="1"/>
  <c r="M90" i="1"/>
  <c r="K89" i="1"/>
  <c r="I107" i="1"/>
  <c r="I126" i="1"/>
  <c r="K127" i="1"/>
  <c r="K70" i="1"/>
  <c r="I67" i="1"/>
  <c r="M15" i="1"/>
  <c r="K14" i="1"/>
  <c r="G138" i="1"/>
  <c r="I52" i="1"/>
  <c r="G45" i="1"/>
  <c r="G17" i="1" s="1"/>
  <c r="K107" i="1" l="1"/>
  <c r="G13" i="1"/>
  <c r="G12" i="1" s="1"/>
  <c r="G141" i="1"/>
  <c r="I141" i="1" s="1"/>
  <c r="S36" i="1"/>
  <c r="U37" i="1"/>
  <c r="U36" i="1" s="1"/>
  <c r="K74" i="1"/>
  <c r="M14" i="1"/>
  <c r="O15" i="1"/>
  <c r="M89" i="1"/>
  <c r="M74" i="1" s="1"/>
  <c r="O90" i="1"/>
  <c r="Q120" i="1"/>
  <c r="O119" i="1"/>
  <c r="Q131" i="1"/>
  <c r="O130" i="1"/>
  <c r="Q125" i="1"/>
  <c r="O124" i="1"/>
  <c r="O123" i="1" s="1"/>
  <c r="M111" i="1"/>
  <c r="O112" i="1"/>
  <c r="Q113" i="1"/>
  <c r="S114" i="1"/>
  <c r="Q103" i="1"/>
  <c r="S104" i="1"/>
  <c r="Q121" i="1"/>
  <c r="S122" i="1"/>
  <c r="Q102" i="1"/>
  <c r="O101" i="1"/>
  <c r="O105" i="1"/>
  <c r="Q106" i="1"/>
  <c r="M108" i="1"/>
  <c r="O109" i="1"/>
  <c r="Q75" i="1"/>
  <c r="S76" i="1"/>
  <c r="Q91" i="1"/>
  <c r="S92" i="1"/>
  <c r="S117" i="1"/>
  <c r="Q116" i="1"/>
  <c r="M18" i="1"/>
  <c r="O19" i="1"/>
  <c r="Q25" i="1"/>
  <c r="S26" i="1"/>
  <c r="M59" i="1"/>
  <c r="O61" i="1"/>
  <c r="O65" i="1"/>
  <c r="M64" i="1"/>
  <c r="G140" i="1"/>
  <c r="I140" i="1" s="1"/>
  <c r="K52" i="1"/>
  <c r="I45" i="1"/>
  <c r="G139" i="1" s="1"/>
  <c r="I139" i="1" s="1"/>
  <c r="I138" i="1"/>
  <c r="M70" i="1"/>
  <c r="K67" i="1"/>
  <c r="K126" i="1"/>
  <c r="M127" i="1"/>
  <c r="S121" i="1" l="1"/>
  <c r="U122" i="1"/>
  <c r="U121" i="1" s="1"/>
  <c r="S113" i="1"/>
  <c r="U114" i="1"/>
  <c r="U113" i="1" s="1"/>
  <c r="S116" i="1"/>
  <c r="U117" i="1"/>
  <c r="U116" i="1" s="1"/>
  <c r="S103" i="1"/>
  <c r="U104" i="1"/>
  <c r="U103" i="1" s="1"/>
  <c r="G145" i="1"/>
  <c r="S25" i="1"/>
  <c r="U26" i="1"/>
  <c r="U25" i="1" s="1"/>
  <c r="S91" i="1"/>
  <c r="U92" i="1"/>
  <c r="U91" i="1" s="1"/>
  <c r="S75" i="1"/>
  <c r="U76" i="1"/>
  <c r="U75" i="1" s="1"/>
  <c r="O108" i="1"/>
  <c r="Q109" i="1"/>
  <c r="Q105" i="1"/>
  <c r="S106" i="1"/>
  <c r="M107" i="1"/>
  <c r="S125" i="1"/>
  <c r="Q124" i="1"/>
  <c r="Q123" i="1" s="1"/>
  <c r="Q130" i="1"/>
  <c r="S131" i="1"/>
  <c r="S120" i="1"/>
  <c r="Q119" i="1"/>
  <c r="Q90" i="1"/>
  <c r="O89" i="1"/>
  <c r="O74" i="1" s="1"/>
  <c r="O14" i="1"/>
  <c r="Q15" i="1"/>
  <c r="Q101" i="1"/>
  <c r="S102" i="1"/>
  <c r="Q112" i="1"/>
  <c r="O111" i="1"/>
  <c r="M126" i="1"/>
  <c r="O127" i="1"/>
  <c r="Q19" i="1"/>
  <c r="O18" i="1"/>
  <c r="M67" i="1"/>
  <c r="O70" i="1"/>
  <c r="Q61" i="1"/>
  <c r="O59" i="1"/>
  <c r="O64" i="1"/>
  <c r="Q65" i="1"/>
  <c r="I17" i="1"/>
  <c r="I13" i="1" s="1"/>
  <c r="I12" i="1" s="1"/>
  <c r="I145" i="1"/>
  <c r="I148" i="1" s="1"/>
  <c r="M52" i="1"/>
  <c r="K45" i="1"/>
  <c r="K17" i="1" s="1"/>
  <c r="K13" i="1" s="1"/>
  <c r="K12" i="1" s="1"/>
  <c r="O107" i="1" l="1"/>
  <c r="S105" i="1"/>
  <c r="U106" i="1"/>
  <c r="U105" i="1" s="1"/>
  <c r="S119" i="1"/>
  <c r="U120" i="1"/>
  <c r="U119" i="1" s="1"/>
  <c r="S124" i="1"/>
  <c r="S123" i="1" s="1"/>
  <c r="U125" i="1"/>
  <c r="U124" i="1" s="1"/>
  <c r="U123" i="1" s="1"/>
  <c r="S101" i="1"/>
  <c r="U102" i="1"/>
  <c r="U101" i="1" s="1"/>
  <c r="S130" i="1"/>
  <c r="U131" i="1"/>
  <c r="U130" i="1" s="1"/>
  <c r="S90" i="1"/>
  <c r="Q89" i="1"/>
  <c r="Q74" i="1" s="1"/>
  <c r="S109" i="1"/>
  <c r="Q108" i="1"/>
  <c r="S112" i="1"/>
  <c r="Q111" i="1"/>
  <c r="S15" i="1"/>
  <c r="Q14" i="1"/>
  <c r="Q127" i="1"/>
  <c r="O126" i="1"/>
  <c r="Q59" i="1"/>
  <c r="S61" i="1"/>
  <c r="S19" i="1"/>
  <c r="Q18" i="1"/>
  <c r="Q64" i="1"/>
  <c r="S65" i="1"/>
  <c r="Q70" i="1"/>
  <c r="O67" i="1"/>
  <c r="M45" i="1"/>
  <c r="M17" i="1" s="1"/>
  <c r="M13" i="1" s="1"/>
  <c r="M12" i="1" s="1"/>
  <c r="O52" i="1"/>
  <c r="S14" i="1" l="1"/>
  <c r="U15" i="1"/>
  <c r="U14" i="1" s="1"/>
  <c r="S108" i="1"/>
  <c r="U109" i="1"/>
  <c r="U108" i="1" s="1"/>
  <c r="Q107" i="1"/>
  <c r="S111" i="1"/>
  <c r="U112" i="1"/>
  <c r="U111" i="1" s="1"/>
  <c r="S89" i="1"/>
  <c r="S74" i="1" s="1"/>
  <c r="U90" i="1"/>
  <c r="U89" i="1" s="1"/>
  <c r="U74" i="1" s="1"/>
  <c r="S18" i="1"/>
  <c r="U19" i="1"/>
  <c r="U18" i="1" s="1"/>
  <c r="S64" i="1"/>
  <c r="U65" i="1"/>
  <c r="U64" i="1" s="1"/>
  <c r="S59" i="1"/>
  <c r="U61" i="1"/>
  <c r="U59" i="1" s="1"/>
  <c r="S127" i="1"/>
  <c r="Q126" i="1"/>
  <c r="Q67" i="1"/>
  <c r="S70" i="1"/>
  <c r="Q52" i="1"/>
  <c r="O45" i="1"/>
  <c r="O17" i="1" s="1"/>
  <c r="O13" i="1" s="1"/>
  <c r="O12" i="1" s="1"/>
  <c r="U107" i="1" l="1"/>
  <c r="S107" i="1"/>
  <c r="S126" i="1"/>
  <c r="U127" i="1"/>
  <c r="U126" i="1" s="1"/>
  <c r="S67" i="1"/>
  <c r="U70" i="1"/>
  <c r="U67" i="1" s="1"/>
  <c r="Q45" i="1"/>
  <c r="Q17" i="1" s="1"/>
  <c r="Q13" i="1" s="1"/>
  <c r="Q12" i="1" s="1"/>
  <c r="S52" i="1"/>
  <c r="S45" i="1" l="1"/>
  <c r="S17" i="1" s="1"/>
  <c r="S13" i="1" s="1"/>
  <c r="S12" i="1" s="1"/>
  <c r="U52" i="1"/>
  <c r="U45" i="1" s="1"/>
  <c r="U17" i="1" s="1"/>
  <c r="U13" i="1" s="1"/>
  <c r="U12" i="1" s="1"/>
  <c r="V9" i="1" s="1"/>
</calcChain>
</file>

<file path=xl/sharedStrings.xml><?xml version="1.0" encoding="utf-8"?>
<sst xmlns="http://schemas.openxmlformats.org/spreadsheetml/2006/main" count="291" uniqueCount="165">
  <si>
    <t>Приложение 3</t>
  </si>
  <si>
    <t>к Решению Совета депутатов МО "Кабанский район"</t>
  </si>
  <si>
    <t>"О бюджете МО "Кабанский район" на 2022 год</t>
  </si>
  <si>
    <t xml:space="preserve"> и на плановый период  2023 и 2024 годов"</t>
  </si>
  <si>
    <t>от 24.12.2021 года № 274</t>
  </si>
  <si>
    <t>Объем безвозмездных поступлений на 2022 год</t>
  </si>
  <si>
    <t>(тыс. рублей)</t>
  </si>
  <si>
    <t>Код ГРБС</t>
  </si>
  <si>
    <t>Код вида дохода</t>
  </si>
  <si>
    <t>Наименование</t>
  </si>
  <si>
    <t>2022 год</t>
  </si>
  <si>
    <t>по уведомлениям</t>
  </si>
  <si>
    <t>уточнения январь- февраль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</si>
  <si>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</si>
  <si>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</si>
  <si>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</si>
  <si>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</si>
  <si>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</si>
  <si>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</si>
  <si>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 xml:space="preserve"> 2 02 15001 05 0000 150</t>
  </si>
  <si>
    <t>Дотация на выравнивание бюджетной обеспеченности муниципальных районов (городских округов)</t>
  </si>
  <si>
    <t>2 02 20000 00 0000 150</t>
  </si>
  <si>
    <t xml:space="preserve">Субсидии бюджетам бюджетной системы Российской Федерации </t>
  </si>
  <si>
    <t>Итого</t>
  </si>
  <si>
    <t>2 02 29999 05 0000 150</t>
  </si>
  <si>
    <t>Субсидия 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</si>
  <si>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Субсидия на выполнение вопросов местного значения в части пользования и распоряжения электросетевым имуществом, находящимся в муниципальной собственности</t>
  </si>
  <si>
    <t>Субсидия на развитие общественной инфраструктуры</t>
  </si>
  <si>
    <t>2 02 25467 05 0000 150</t>
  </si>
  <si>
    <t>Субсидия на обеспечение развития и укрепления материально-технической базы домов культуры в населенных пунктов с числом жителей до 50 тысяч человек</t>
  </si>
  <si>
    <t>2 02 25497 05 0000 150</t>
  </si>
  <si>
    <t xml:space="preserve">Субсидия на реализацию мероприятий по обеспечению жильем молодых семей </t>
  </si>
  <si>
    <t>2 02 25513 05 0000 150</t>
  </si>
  <si>
    <t>Субсидия  на развитие сети культурно-досугового типа</t>
  </si>
  <si>
    <t>2 02 25519 05 0000 150</t>
  </si>
  <si>
    <t>субсидияи на государственную поддержку отрасли культуры</t>
  </si>
  <si>
    <t>2 02 27112 05 0000 150</t>
  </si>
  <si>
    <t xml:space="preserve">Распределение субсидии на работы по привязке к местности проектной документации повторного использования </t>
  </si>
  <si>
    <t xml:space="preserve">Субсидия  на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01.06.2012 года № 761 "О национальной стратегии действий в интересах детей на 2012-2017 годы " </t>
  </si>
  <si>
    <t>Субсидия  на повышение средней заработной платы работников муниципальных учреждений культуры</t>
  </si>
  <si>
    <t>Субсидия на реализацию мероприятий регионального проекта "Социальная активность"</t>
  </si>
  <si>
    <t>2 02 25304 05 0000 150</t>
  </si>
  <si>
    <t>Субсидия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</si>
  <si>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2 02 25750 05 0000 150</t>
  </si>
  <si>
    <t>Субсидия на увеличение фонда оплаты труда педагогических работников муниципальных организаций дополнительного образования</t>
  </si>
  <si>
    <t>Субсидия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</si>
  <si>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Субсидия на обеспечение  муниципальных дошкольных и общеобразовательных организаций педагогическими работниками</t>
  </si>
  <si>
    <t>Субсидия на организацию горячего питания обучающихся, получающих основное общее, среднее общее образование в муниципальных образовательных организациях</t>
  </si>
  <si>
    <t>Субсидия на обеспечение компенсации 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</si>
  <si>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2 02 20299 05 0000 150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</si>
  <si>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реформирования жилищно-коммунального хозяйства</t>
  </si>
  <si>
    <t>2 02 20302 05 0000 150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</si>
  <si>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</si>
  <si>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Субсидия на модернизацию объектов водоснабжения</t>
  </si>
  <si>
    <t xml:space="preserve">Субсидия на разработку проектной и рабочей документации водозаборной сооружений и сетей водоснабжения </t>
  </si>
  <si>
    <t>2 02 27139 05 0000 150</t>
  </si>
  <si>
    <t>Субсидия на создание и модернизацию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</si>
  <si>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Субсидия на дорожную деятельность в отношении автомобильных дорог общего пользования местного значения</t>
  </si>
  <si>
    <t>Субсидия  на выполнение расходных обязательств муниципальных образований на содержание объектов размещения твердых коммунальных отходов</t>
  </si>
  <si>
    <t>Субсидия на мероприятия по разработке проектной документации на рекультивацию несанкционированных свалок</t>
  </si>
  <si>
    <t>Субсидия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</si>
  <si>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Субсидия на мероприятия по ликвидации несанкционированных свалок по решению суда</t>
  </si>
  <si>
    <t>2 02 25511 05 0000 150</t>
  </si>
  <si>
    <t xml:space="preserve">Субсидия  на проведение комплексных кадастровых работ </t>
  </si>
  <si>
    <t>2 02 25555 05 0000 150</t>
  </si>
  <si>
    <t xml:space="preserve">Субсидия на поддержку программ формирования современной городской среды </t>
  </si>
  <si>
    <t xml:space="preserve">Субсидия на подготовку проектов межевания и проведение кадастровых  работ в отношении земельных участков, выделяемых в счет земельных долей </t>
  </si>
  <si>
    <t xml:space="preserve">Субсидия на внесение изменений в документацию территориального планирования и градостроительного зонирования муниципальных образований в Республике Бурятия </t>
  </si>
  <si>
    <t>Субсидия на обеспечение сбалансированности местных бюджетов по социально значимым и первоочередным расходам</t>
  </si>
  <si>
    <t>Субсидия на содержание инструкторов по физической культуре и спорту</t>
  </si>
  <si>
    <t>Субсидия муниципальным учреждениям, реализующим программы спортивной подготовки</t>
  </si>
  <si>
    <t>2 02 30000 00 0000 150</t>
  </si>
  <si>
    <t>Субвенции бюджетам субъектов Российской Федерации и муниципальных образований</t>
  </si>
  <si>
    <t>2 02 30024 05 0000 150</t>
  </si>
  <si>
    <t>Субвенция на осуществление государственных полномочий по созданию и организации деятельности административных комиссий</t>
  </si>
  <si>
    <t>Субвенция  на осуществление государственных полномочий по хранению, комплектованию, учету и использованию архивных документов Республики Бурятия</t>
  </si>
  <si>
    <t>Субвенция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</si>
  <si>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 xml:space="preserve">Субвенция на осуществление отдельных государственных полномочий по уведомительной регистрации коллективных договоров </t>
  </si>
  <si>
    <t xml:space="preserve">Субвенция на осуществление государственных полномочий по организации и осуществлению деятельности по опеке и попечительству в Республике Бурятия </t>
  </si>
  <si>
    <t>Субвенция на осуществление отдельного государственного полномочия  по поддержке сельского хозяйства</t>
  </si>
  <si>
    <t>Субвенция  на  администрирование отдельного государственного полномочия  по поддержке сельского хозяйства</t>
  </si>
  <si>
    <t>Субвенция 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</si>
  <si>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</si>
  <si>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</si>
  <si>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(биотермичексих ям)</t>
  </si>
  <si>
    <t>Субвенция на 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(биотермичексих ям)</t>
  </si>
  <si>
    <t>2 02 35120 05 0000 150</t>
  </si>
  <si>
    <t>Субвенция  на составление (изменение, дополнение) списков кандидатов в присяжные заседатели судов общей юрисдикции в Российской Федерации</t>
  </si>
  <si>
    <t>Субвенция на предоставление мер социальной поддержки по оплате коммунальных услуг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</si>
  <si>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2 02 30021 05 0000 150</t>
  </si>
  <si>
    <t>Субвенция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</si>
  <si>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Субвенция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</si>
  <si>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 xml:space="preserve">Субвенция на финансовое обеспечение получения дошкольного образования в муниципальных образовательных организациях </t>
  </si>
  <si>
    <t>Субвенция на администрирование передаваемых органам местного самоуправления государственных полномочий по Закону Республики Бурятия от 08.07.2008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</si>
  <si>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Субвенция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</si>
  <si>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Субвенция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</si>
  <si>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2 02 39999 05 0000 150</t>
  </si>
  <si>
    <t xml:space="preserve">Субвенция  на обеспечение прав детей, находящихся в трудной жизненой ситуации на отдых и оздоровление </t>
  </si>
  <si>
    <t>Субвенция на организацию деятельности по обеспечению прав детей, находящихся в трудной жизненой ситуации на отдых и оздоровление</t>
  </si>
  <si>
    <t>Субвенция на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</si>
  <si>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Субвенция 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</si>
  <si>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 на осуществление государственных полномочий по расчету и предоставлению дотаций поселениям</t>
  </si>
  <si>
    <t>2 02 40000 00 0000 150</t>
  </si>
  <si>
    <t>Иные межбюджетные трансферты</t>
  </si>
  <si>
    <t>2 02 49999 05 0000 150</t>
  </si>
  <si>
    <t>Иные межбюджетные трансферты на создание модельных муниципальных библиотек</t>
  </si>
  <si>
    <t>2 02 45303 05 0000 150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</si>
  <si>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 муниципальных общеобразовательных учреждений</t>
  </si>
  <si>
    <t xml:space="preserve">Иные межбюджетные трансферты из Резервного фонда финансирования непредвидинных расходов Правительства Республики Бурятия </t>
  </si>
  <si>
    <t>2 02 40014 05 0000 150</t>
  </si>
  <si>
    <t>Межбюджетные трансферты, передаваемые из бюджетов поселений на осуществления части полномочий по решению вопросов местного значения в соответствии с заключенными соглашениями</t>
  </si>
  <si>
    <t>2 04 00000 05 0000 150</t>
  </si>
  <si>
    <t>Безвозмездные поступления от негосударственных организаций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</si>
  <si>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</si>
  <si>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</si>
  <si>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</si>
  <si>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</si>
  <si>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</si>
  <si>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 xml:space="preserve">Возврат остатков субсидий, субвенций и иных ме6жбюджетных трансфертов, имеющих целевое назначение прошлых лет из бюджетов муниципальных районов 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</si>
  <si>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</si>
  <si>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</si>
  <si>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Судсидия на приобретение спортивного оборудования и инвентаря для приведения организаций спортивной подготовки в нормативное состояние</t>
  </si>
  <si>
    <t>2 02 25229 05 0000 150</t>
  </si>
  <si>
    <t>Субвенция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</si>
  <si>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Иные межбюджетные трансферты на реализацию мероприятий планов социального развития центров экономического роста субъектов РФ, входящих в состав Дальневосточного федерального округа</t>
  </si>
  <si>
    <t>Субсидии  бюджетам муниципальных образований на проектирование и строительство очистных сооружений</t>
  </si>
  <si>
    <t>2 04 05099 05 0000 150</t>
  </si>
  <si>
    <t xml:space="preserve">Безвозмездные поступления от негосударственных организаций в бюджеты муниципальных районов 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</si>
  <si>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</si>
  <si>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Субсидия на государственную поддержку отрасли культуры (Федеральный проект "Творческие люди") (государственная поддержка лучших сельских учреждений культуры)</t>
  </si>
  <si>
    <t>202 25519 05 0000 150</t>
  </si>
  <si>
    <t xml:space="preserve">Субсидия на реализацию мероприятий по модернизации библиотек в части комплектования книжных фондов библиотек муниципальных образований в Республике Бурятия на 2022год </t>
  </si>
  <si>
    <t xml:space="preserve">Субсидия на благоустройство территорий, прилегающих к местам туристского показа в муниципальных образованиях Республики Бурятия </t>
  </si>
  <si>
    <t xml:space="preserve">отчет МАРТ </t>
  </si>
  <si>
    <t>уточнение ИТОГО</t>
  </si>
  <si>
    <t>уточнение по отчету март + уведомления апрель</t>
  </si>
  <si>
    <t xml:space="preserve"> 2022 год</t>
  </si>
  <si>
    <t>уведомления АПРЕЛЬ</t>
  </si>
  <si>
    <t xml:space="preserve"> Субсидия на реализацию мероприятий по модернизации школьных систем образования</t>
  </si>
  <si>
    <t>2 02 25081 05 0000 150</t>
  </si>
  <si>
    <t>Судсидия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</si>
  <si>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2 02 45505 05 0000 150</t>
  </si>
  <si>
    <t>уточнение по оуведомлениям май</t>
  </si>
  <si>
    <t xml:space="preserve"> 2 02 15002 05 0000 150</t>
  </si>
  <si>
    <t>Дотация на поддержку мер по обеспечению сбалансированности местных бюджетов</t>
  </si>
  <si>
    <t xml:space="preserve"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 </t>
  </si>
  <si>
    <t xml:space="preserve">от 24.12.2021 года № 274   </t>
  </si>
  <si>
    <t>Субсидии бюджетам муниципальных образований на капитальный ремонт стадиона</t>
  </si>
  <si>
    <t>уточнение по оуведомлениям июнь</t>
  </si>
  <si>
    <t>Доходы бюджетов муниципальных районов от возврата автономными учреждениями остатков субсидий прошлых лет</t>
  </si>
  <si>
    <t>2 18 05020 05 0000 150</t>
  </si>
  <si>
    <t>2 02 45454 05 0000 150</t>
  </si>
  <si>
    <t>уточнение по оуведомлениям июль</t>
  </si>
  <si>
    <t>Субсидии муниципальным образованиям на финансовое обеспечение затрат юридических лиц по организации занятости работников рыбохозяйственных организаций в период введения ограничения добычи (вылова) и реализации омуля в Республике Бурятия в 2022 году</t>
  </si>
  <si>
    <t>Субсидии бюджетам муниципальных образований на лучшее событийное тематическое мероприятие в сельской местности</t>
  </si>
  <si>
    <t>Субсидии бюджетам муниципальных образований на 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</si>
  <si>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Иные межбюджетные трансферты за достижение показателей деятельности органов исполнительной власти Республики Бурятия (муниципальные команды)</t>
  </si>
  <si>
    <t>Субсидия на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</si>
  <si>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уточнение по уведомлениям сентябрь</t>
  </si>
  <si>
    <t>уточнение по уведомлениям август</t>
  </si>
  <si>
    <t>Субсидия на возмещение части недополученных доходов юридическим лицам, индивидуальным предпринимателям и участникам договора простого товарищества при перевозке пассажиров и багажа на муниципальных маршрутах автомобильного транспорта в условиях внешнего санкционного давления</t>
  </si>
  <si>
    <t>уточнение по уведомлениям октябрь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</si>
  <si>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</si>
  <si>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Субсидия на строительство и реконструкцию (модернизацию) объектов питьевого водоснабжения</t>
  </si>
  <si>
    <t>Приложение 3
 к решению Совета депутатов МО "Кабанский район"
 "О внесении изменений в решение
 Совета депутатов муниципального образования "Кабанский район"
 "О бюджете МО Кабанский район" на 2022 год 
 и на плановый период 2023 и 2024 годов"
 от 28.10.2022 года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</si>
</sst>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"/>
    <numFmt numFmtId="165" formatCode="#,##0.00000"/>
    <numFmt numFmtId="166" formatCode="#,##0.000"/>
    <numFmt numFmtId="167" formatCode="#,##0.0000"/>
    <numFmt numFmtId="168" formatCode="#,##0.00000_ ;[Red]\-#,##0.00000\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</font>
    <font>
      <sz val="12"/>
      <name val="Times New Roman Cyr"/>
      <family val="1"/>
    </font>
    <font>
      <sz val="12"/>
      <name val="Times New Roman Cyr"/>
      <family val="1"/>
      <charset val="204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b/>
      <sz val="1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5"/>
      <name val="Times New Roman"/>
      <family val="1"/>
    </font>
    <font>
      <i/>
      <sz val="12"/>
      <color rgb="FF002060"/>
      <name val="Times New Roman"/>
      <family val="1"/>
      <charset val="204"/>
    </font>
    <font>
      <b/>
      <i/>
      <sz val="15"/>
      <color rgb="FF002060"/>
      <name val="Times New Roman"/>
      <family val="1"/>
      <charset val="204"/>
    </font>
    <font>
      <i/>
      <sz val="15"/>
      <color rgb="FF002060"/>
      <name val="Times New Roman"/>
      <family val="1"/>
      <charset val="204"/>
    </font>
    <font>
      <b/>
      <i/>
      <sz val="12"/>
      <color rgb="FF002060"/>
      <name val="Times New Roman"/>
      <family val="1"/>
      <charset val="204"/>
    </font>
    <font>
      <i/>
      <sz val="1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8" fillId="0" borderId="0" applyBorder="0" applyProtection="0"/>
    <xf numFmtId="0" fontId="1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5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horizontal="left" vertical="center" wrapText="1"/>
    </xf>
    <xf numFmtId="164" fontId="10" fillId="0" borderId="0" xfId="4" applyNumberFormat="1" applyFont="1" applyFill="1" applyAlignment="1">
      <alignment horizontal="right" vertical="center"/>
    </xf>
    <xf numFmtId="0" fontId="6" fillId="0" borderId="0" xfId="4" applyFont="1" applyFill="1"/>
    <xf numFmtId="166" fontId="10" fillId="0" borderId="0" xfId="4" applyNumberFormat="1" applyFont="1" applyFill="1" applyAlignment="1">
      <alignment horizontal="right" vertical="center"/>
    </xf>
    <xf numFmtId="4" fontId="10" fillId="0" borderId="0" xfId="4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/>
    </xf>
    <xf numFmtId="166" fontId="6" fillId="0" borderId="0" xfId="4" applyNumberFormat="1" applyFont="1" applyFill="1"/>
    <xf numFmtId="0" fontId="5" fillId="0" borderId="0" xfId="4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166" fontId="13" fillId="0" borderId="5" xfId="0" applyNumberFormat="1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center"/>
    </xf>
    <xf numFmtId="0" fontId="7" fillId="0" borderId="0" xfId="4" applyFont="1" applyFill="1" applyAlignment="1">
      <alignment horizontal="center"/>
    </xf>
    <xf numFmtId="0" fontId="5" fillId="0" borderId="4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left" vertical="center" wrapText="1"/>
    </xf>
    <xf numFmtId="165" fontId="6" fillId="0" borderId="0" xfId="4" applyNumberFormat="1" applyFont="1" applyFill="1"/>
    <xf numFmtId="0" fontId="5" fillId="0" borderId="3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left" vertical="center" wrapText="1"/>
    </xf>
    <xf numFmtId="0" fontId="9" fillId="0" borderId="0" xfId="4" applyFont="1" applyFill="1"/>
    <xf numFmtId="0" fontId="11" fillId="0" borderId="0" xfId="4" applyFont="1" applyFill="1"/>
    <xf numFmtId="0" fontId="6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left" vertical="center" wrapText="1"/>
    </xf>
    <xf numFmtId="0" fontId="10" fillId="0" borderId="0" xfId="4" applyFont="1" applyFill="1"/>
    <xf numFmtId="0" fontId="13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 wrapText="1"/>
    </xf>
    <xf numFmtId="0" fontId="10" fillId="0" borderId="4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0" fontId="15" fillId="0" borderId="3" xfId="4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20" fillId="0" borderId="3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justify" vertical="center"/>
    </xf>
    <xf numFmtId="0" fontId="6" fillId="0" borderId="3" xfId="4" applyFont="1" applyFill="1" applyBorder="1" applyAlignment="1">
      <alignment horizontal="center" vertical="top"/>
    </xf>
    <xf numFmtId="0" fontId="7" fillId="0" borderId="0" xfId="4" applyFont="1" applyFill="1" applyAlignment="1">
      <alignment horizontal="center" vertical="center"/>
    </xf>
    <xf numFmtId="0" fontId="5" fillId="0" borderId="0" xfId="4" applyFont="1" applyFill="1"/>
    <xf numFmtId="166" fontId="5" fillId="0" borderId="0" xfId="4" applyNumberFormat="1" applyFont="1" applyFill="1"/>
    <xf numFmtId="165" fontId="19" fillId="0" borderId="3" xfId="4" applyNumberFormat="1" applyFont="1" applyFill="1" applyBorder="1"/>
    <xf numFmtId="165" fontId="23" fillId="0" borderId="3" xfId="4" applyNumberFormat="1" applyFont="1" applyFill="1" applyBorder="1"/>
    <xf numFmtId="0" fontId="4" fillId="0" borderId="0" xfId="4" applyFont="1" applyFill="1"/>
    <xf numFmtId="165" fontId="18" fillId="0" borderId="3" xfId="0" applyNumberFormat="1" applyFont="1" applyFill="1" applyBorder="1" applyAlignment="1">
      <alignment vertical="center" wrapText="1"/>
    </xf>
    <xf numFmtId="165" fontId="24" fillId="0" borderId="3" xfId="0" applyNumberFormat="1" applyFont="1" applyFill="1" applyBorder="1" applyAlignment="1">
      <alignment vertical="center" wrapText="1"/>
    </xf>
    <xf numFmtId="165" fontId="24" fillId="0" borderId="6" xfId="0" applyNumberFormat="1" applyFont="1" applyFill="1" applyBorder="1" applyAlignment="1">
      <alignment vertical="center" wrapText="1"/>
    </xf>
    <xf numFmtId="0" fontId="25" fillId="0" borderId="0" xfId="4" applyFont="1" applyFill="1"/>
    <xf numFmtId="0" fontId="25" fillId="0" borderId="3" xfId="4" applyFont="1" applyFill="1" applyBorder="1" applyAlignment="1">
      <alignment horizontal="center" vertical="center" wrapText="1"/>
    </xf>
    <xf numFmtId="165" fontId="27" fillId="0" borderId="3" xfId="4" applyNumberFormat="1" applyFont="1" applyFill="1" applyBorder="1" applyAlignment="1">
      <alignment vertical="center"/>
    </xf>
    <xf numFmtId="0" fontId="27" fillId="0" borderId="0" xfId="4" applyFont="1" applyFill="1"/>
    <xf numFmtId="0" fontId="26" fillId="0" borderId="0" xfId="4" applyFont="1" applyFill="1"/>
    <xf numFmtId="0" fontId="28" fillId="0" borderId="0" xfId="4" applyFont="1" applyFill="1"/>
    <xf numFmtId="165" fontId="26" fillId="0" borderId="3" xfId="0" applyNumberFormat="1" applyFont="1" applyFill="1" applyBorder="1" applyAlignment="1">
      <alignment vertical="center" wrapText="1"/>
    </xf>
    <xf numFmtId="165" fontId="27" fillId="0" borderId="3" xfId="0" applyNumberFormat="1" applyFont="1" applyFill="1" applyBorder="1" applyAlignment="1">
      <alignment vertical="center" wrapText="1"/>
    </xf>
    <xf numFmtId="165" fontId="27" fillId="0" borderId="6" xfId="0" applyNumberFormat="1" applyFont="1" applyFill="1" applyBorder="1" applyAlignment="1">
      <alignment vertical="center" wrapText="1"/>
    </xf>
    <xf numFmtId="165" fontId="26" fillId="0" borderId="3" xfId="4" applyNumberFormat="1" applyFont="1" applyFill="1" applyBorder="1"/>
    <xf numFmtId="164" fontId="19" fillId="0" borderId="3" xfId="0" applyNumberFormat="1" applyFont="1" applyFill="1" applyBorder="1" applyAlignment="1">
      <alignment vertical="center" wrapText="1"/>
    </xf>
    <xf numFmtId="165" fontId="19" fillId="0" borderId="3" xfId="0" applyNumberFormat="1" applyFont="1" applyFill="1" applyBorder="1" applyAlignment="1">
      <alignment vertical="center" wrapText="1"/>
    </xf>
    <xf numFmtId="166" fontId="19" fillId="0" borderId="3" xfId="0" applyNumberFormat="1" applyFont="1" applyFill="1" applyBorder="1" applyAlignment="1">
      <alignment vertical="center" wrapText="1"/>
    </xf>
    <xf numFmtId="166" fontId="19" fillId="0" borderId="5" xfId="0" applyNumberFormat="1" applyFont="1" applyFill="1" applyBorder="1" applyAlignment="1">
      <alignment vertical="center" wrapText="1"/>
    </xf>
    <xf numFmtId="164" fontId="16" fillId="0" borderId="3" xfId="0" applyNumberFormat="1" applyFont="1" applyFill="1" applyBorder="1" applyAlignment="1">
      <alignment vertical="center" wrapText="1"/>
    </xf>
    <xf numFmtId="165" fontId="16" fillId="0" borderId="3" xfId="0" applyNumberFormat="1" applyFont="1" applyFill="1" applyBorder="1" applyAlignment="1">
      <alignment vertical="center" wrapText="1"/>
    </xf>
    <xf numFmtId="166" fontId="16" fillId="0" borderId="5" xfId="0" applyNumberFormat="1" applyFont="1" applyFill="1" applyBorder="1" applyAlignment="1">
      <alignment vertical="center" wrapText="1"/>
    </xf>
    <xf numFmtId="164" fontId="17" fillId="0" borderId="3" xfId="0" applyNumberFormat="1" applyFont="1" applyFill="1" applyBorder="1" applyAlignment="1">
      <alignment vertical="center" wrapText="1"/>
    </xf>
    <xf numFmtId="165" fontId="17" fillId="0" borderId="3" xfId="0" applyNumberFormat="1" applyFont="1" applyFill="1" applyBorder="1" applyAlignment="1">
      <alignment vertical="center" wrapText="1"/>
    </xf>
    <xf numFmtId="166" fontId="17" fillId="0" borderId="5" xfId="0" applyNumberFormat="1" applyFont="1" applyFill="1" applyBorder="1" applyAlignment="1">
      <alignment vertical="center" wrapText="1"/>
    </xf>
    <xf numFmtId="164" fontId="18" fillId="0" borderId="3" xfId="0" applyNumberFormat="1" applyFont="1" applyFill="1" applyBorder="1" applyAlignment="1">
      <alignment vertical="center" wrapText="1"/>
    </xf>
    <xf numFmtId="166" fontId="18" fillId="0" borderId="5" xfId="0" applyNumberFormat="1" applyFont="1" applyFill="1" applyBorder="1" applyAlignment="1">
      <alignment vertical="center" wrapText="1"/>
    </xf>
    <xf numFmtId="164" fontId="22" fillId="0" borderId="3" xfId="0" applyNumberFormat="1" applyFont="1" applyFill="1" applyBorder="1" applyAlignment="1">
      <alignment vertical="center" wrapText="1"/>
    </xf>
    <xf numFmtId="165" fontId="22" fillId="0" borderId="3" xfId="0" applyNumberFormat="1" applyFont="1" applyFill="1" applyBorder="1" applyAlignment="1">
      <alignment vertical="center" wrapText="1"/>
    </xf>
    <xf numFmtId="166" fontId="22" fillId="0" borderId="5" xfId="0" applyNumberFormat="1" applyFont="1" applyFill="1" applyBorder="1" applyAlignment="1">
      <alignment vertical="center" wrapText="1"/>
    </xf>
    <xf numFmtId="164" fontId="26" fillId="0" borderId="3" xfId="0" applyNumberFormat="1" applyFont="1" applyFill="1" applyBorder="1" applyAlignment="1">
      <alignment vertical="center" wrapText="1"/>
    </xf>
    <xf numFmtId="165" fontId="16" fillId="0" borderId="3" xfId="1" applyNumberFormat="1" applyFont="1" applyFill="1" applyBorder="1" applyAlignment="1">
      <alignment vertical="center" wrapText="1"/>
    </xf>
    <xf numFmtId="164" fontId="16" fillId="0" borderId="3" xfId="1" applyNumberFormat="1" applyFont="1" applyFill="1" applyBorder="1" applyAlignment="1">
      <alignment vertical="center" wrapText="1"/>
    </xf>
    <xf numFmtId="164" fontId="21" fillId="0" borderId="3" xfId="0" applyNumberFormat="1" applyFont="1" applyFill="1" applyBorder="1" applyAlignment="1">
      <alignment vertical="center" wrapText="1"/>
    </xf>
    <xf numFmtId="165" fontId="21" fillId="0" borderId="3" xfId="0" applyNumberFormat="1" applyFont="1" applyFill="1" applyBorder="1" applyAlignment="1">
      <alignment vertical="center" wrapText="1"/>
    </xf>
    <xf numFmtId="167" fontId="18" fillId="0" borderId="5" xfId="0" applyNumberFormat="1" applyFont="1" applyFill="1" applyBorder="1" applyAlignment="1">
      <alignment vertical="center" wrapText="1"/>
    </xf>
    <xf numFmtId="167" fontId="16" fillId="0" borderId="5" xfId="0" applyNumberFormat="1" applyFont="1" applyFill="1" applyBorder="1" applyAlignment="1">
      <alignment vertical="center" wrapText="1"/>
    </xf>
    <xf numFmtId="167" fontId="27" fillId="0" borderId="3" xfId="0" applyNumberFormat="1" applyFont="1" applyFill="1" applyBorder="1" applyAlignment="1">
      <alignment vertical="center" wrapText="1"/>
    </xf>
    <xf numFmtId="165" fontId="27" fillId="0" borderId="3" xfId="1" applyNumberFormat="1" applyFont="1" applyFill="1" applyBorder="1" applyAlignment="1">
      <alignment vertical="center"/>
    </xf>
    <xf numFmtId="165" fontId="26" fillId="2" borderId="3" xfId="0" applyNumberFormat="1" applyFont="1" applyFill="1" applyBorder="1" applyAlignment="1">
      <alignment vertical="center" wrapText="1"/>
    </xf>
    <xf numFmtId="165" fontId="27" fillId="2" borderId="3" xfId="0" applyNumberFormat="1" applyFont="1" applyFill="1" applyBorder="1" applyAlignment="1">
      <alignment vertical="center" wrapText="1"/>
    </xf>
    <xf numFmtId="165" fontId="27" fillId="2" borderId="3" xfId="4" applyNumberFormat="1" applyFont="1" applyFill="1" applyBorder="1" applyAlignment="1">
      <alignment vertical="center"/>
    </xf>
    <xf numFmtId="165" fontId="27" fillId="2" borderId="3" xfId="1" applyNumberFormat="1" applyFont="1" applyFill="1" applyBorder="1" applyAlignment="1">
      <alignment vertical="center"/>
    </xf>
    <xf numFmtId="165" fontId="18" fillId="2" borderId="3" xfId="0" applyNumberFormat="1" applyFont="1" applyFill="1" applyBorder="1" applyAlignment="1">
      <alignment vertical="center" wrapText="1"/>
    </xf>
    <xf numFmtId="167" fontId="26" fillId="2" borderId="3" xfId="0" applyNumberFormat="1" applyFont="1" applyFill="1" applyBorder="1" applyAlignment="1">
      <alignment vertical="center" wrapText="1"/>
    </xf>
    <xf numFmtId="167" fontId="27" fillId="2" borderId="3" xfId="4" applyNumberFormat="1" applyFont="1" applyFill="1" applyBorder="1" applyAlignment="1">
      <alignment vertical="center"/>
    </xf>
    <xf numFmtId="167" fontId="27" fillId="2" borderId="3" xfId="0" applyNumberFormat="1" applyFont="1" applyFill="1" applyBorder="1" applyAlignment="1">
      <alignment vertical="center" wrapText="1"/>
    </xf>
    <xf numFmtId="164" fontId="19" fillId="0" borderId="5" xfId="0" applyNumberFormat="1" applyFont="1" applyFill="1" applyBorder="1" applyAlignment="1">
      <alignment vertical="center" wrapText="1"/>
    </xf>
    <xf numFmtId="164" fontId="16" fillId="0" borderId="5" xfId="0" applyNumberFormat="1" applyFont="1" applyFill="1" applyBorder="1" applyAlignment="1">
      <alignment vertical="center" wrapText="1"/>
    </xf>
    <xf numFmtId="164" fontId="17" fillId="0" borderId="5" xfId="0" applyNumberFormat="1" applyFont="1" applyFill="1" applyBorder="1" applyAlignment="1">
      <alignment vertical="center" wrapText="1"/>
    </xf>
    <xf numFmtId="164" fontId="18" fillId="2" borderId="5" xfId="0" applyNumberFormat="1" applyFont="1" applyFill="1" applyBorder="1" applyAlignment="1">
      <alignment vertical="center" wrapText="1"/>
    </xf>
    <xf numFmtId="164" fontId="16" fillId="2" borderId="5" xfId="0" applyNumberFormat="1" applyFont="1" applyFill="1" applyBorder="1" applyAlignment="1">
      <alignment vertical="center" wrapText="1"/>
    </xf>
    <xf numFmtId="164" fontId="18" fillId="2" borderId="3" xfId="0" applyNumberFormat="1" applyFont="1" applyFill="1" applyBorder="1" applyAlignment="1">
      <alignment vertical="center" wrapText="1"/>
    </xf>
    <xf numFmtId="164" fontId="22" fillId="2" borderId="5" xfId="0" applyNumberFormat="1" applyFont="1" applyFill="1" applyBorder="1" applyAlignment="1">
      <alignment vertical="center" wrapText="1"/>
    </xf>
    <xf numFmtId="165" fontId="18" fillId="0" borderId="0" xfId="0" applyNumberFormat="1" applyFont="1" applyFill="1" applyBorder="1" applyAlignment="1">
      <alignment vertical="center" wrapText="1"/>
    </xf>
    <xf numFmtId="165" fontId="24" fillId="0" borderId="0" xfId="0" applyNumberFormat="1" applyFont="1" applyFill="1" applyBorder="1" applyAlignment="1">
      <alignment vertical="center" wrapText="1"/>
    </xf>
    <xf numFmtId="165" fontId="23" fillId="0" borderId="0" xfId="4" applyNumberFormat="1" applyFont="1" applyFill="1" applyBorder="1"/>
    <xf numFmtId="0" fontId="6" fillId="0" borderId="0" xfId="4" applyFont="1" applyFill="1"/>
    <xf numFmtId="0" fontId="10" fillId="0" borderId="4" xfId="6" applyFont="1" applyFill="1" applyBorder="1" applyAlignment="1">
      <alignment horizontal="center" vertical="center"/>
    </xf>
    <xf numFmtId="0" fontId="10" fillId="0" borderId="3" xfId="6" applyFont="1" applyFill="1" applyBorder="1" applyAlignment="1">
      <alignment horizontal="left" vertical="center" wrapText="1"/>
    </xf>
    <xf numFmtId="168" fontId="21" fillId="2" borderId="3" xfId="0" applyNumberFormat="1" applyFont="1" applyFill="1" applyBorder="1" applyAlignment="1">
      <alignment vertical="center" wrapText="1"/>
    </xf>
    <xf numFmtId="0" fontId="6" fillId="0" borderId="3" xfId="6" applyFont="1" applyFill="1" applyBorder="1" applyAlignment="1">
      <alignment horizontal="left" vertical="center" wrapText="1"/>
    </xf>
    <xf numFmtId="0" fontId="6" fillId="0" borderId="4" xfId="6" applyFont="1" applyFill="1" applyBorder="1" applyAlignment="1">
      <alignment horizontal="center" vertical="center" wrapText="1"/>
    </xf>
    <xf numFmtId="164" fontId="10" fillId="2" borderId="0" xfId="4" applyNumberFormat="1" applyFont="1" applyFill="1" applyAlignment="1">
      <alignment horizontal="right"/>
    </xf>
    <xf numFmtId="4" fontId="22" fillId="2" borderId="5" xfId="0" applyNumberFormat="1" applyFont="1" applyFill="1" applyBorder="1" applyAlignment="1">
      <alignment vertical="center" wrapText="1"/>
    </xf>
    <xf numFmtId="4" fontId="26" fillId="0" borderId="3" xfId="0" applyNumberFormat="1" applyFont="1" applyFill="1" applyBorder="1" applyAlignment="1">
      <alignment vertical="center" wrapText="1"/>
    </xf>
    <xf numFmtId="4" fontId="27" fillId="0" borderId="3" xfId="0" applyNumberFormat="1" applyFont="1" applyFill="1" applyBorder="1" applyAlignment="1">
      <alignment vertical="center" wrapText="1"/>
    </xf>
    <xf numFmtId="4" fontId="26" fillId="2" borderId="3" xfId="0" applyNumberFormat="1" applyFont="1" applyFill="1" applyBorder="1" applyAlignment="1">
      <alignment vertical="center" wrapText="1"/>
    </xf>
    <xf numFmtId="4" fontId="21" fillId="2" borderId="3" xfId="0" applyNumberFormat="1" applyFont="1" applyFill="1" applyBorder="1" applyAlignment="1">
      <alignment vertical="center" wrapText="1"/>
    </xf>
    <xf numFmtId="4" fontId="27" fillId="2" borderId="3" xfId="0" applyNumberFormat="1" applyFont="1" applyFill="1" applyBorder="1" applyAlignment="1">
      <alignment vertical="center" wrapText="1"/>
    </xf>
    <xf numFmtId="4" fontId="27" fillId="2" borderId="3" xfId="4" applyNumberFormat="1" applyFont="1" applyFill="1" applyBorder="1" applyAlignment="1">
      <alignment vertical="center"/>
    </xf>
    <xf numFmtId="4" fontId="27" fillId="2" borderId="3" xfId="1" applyNumberFormat="1" applyFont="1" applyFill="1" applyBorder="1" applyAlignment="1">
      <alignment vertical="center"/>
    </xf>
    <xf numFmtId="4" fontId="18" fillId="2" borderId="3" xfId="0" applyNumberFormat="1" applyFont="1" applyFill="1" applyBorder="1" applyAlignment="1">
      <alignment vertical="center" wrapText="1"/>
    </xf>
    <xf numFmtId="4" fontId="29" fillId="2" borderId="3" xfId="0" applyNumberFormat="1" applyFont="1" applyFill="1" applyBorder="1" applyAlignment="1">
      <alignment vertical="center" wrapText="1"/>
    </xf>
    <xf numFmtId="165" fontId="5" fillId="0" borderId="0" xfId="4" applyNumberFormat="1" applyFont="1" applyFill="1" applyAlignment="1">
      <alignment horizontal="center"/>
    </xf>
    <xf numFmtId="2" fontId="5" fillId="0" borderId="0" xfId="4" applyNumberFormat="1" applyFont="1" applyFill="1" applyAlignment="1">
      <alignment horizontal="center"/>
    </xf>
    <xf numFmtId="165" fontId="29" fillId="2" borderId="3" xfId="0" applyNumberFormat="1" applyFont="1" applyFill="1" applyBorder="1" applyAlignment="1">
      <alignment vertical="center" wrapText="1"/>
    </xf>
    <xf numFmtId="168" fontId="27" fillId="2" borderId="3" xfId="4" applyNumberFormat="1" applyFont="1" applyFill="1" applyBorder="1" applyAlignment="1">
      <alignment vertical="center"/>
    </xf>
    <xf numFmtId="165" fontId="29" fillId="2" borderId="3" xfId="4" applyNumberFormat="1" applyFont="1" applyFill="1" applyBorder="1" applyAlignment="1">
      <alignment vertical="center"/>
    </xf>
    <xf numFmtId="167" fontId="16" fillId="2" borderId="5" xfId="0" applyNumberFormat="1" applyFont="1" applyFill="1" applyBorder="1" applyAlignment="1">
      <alignment vertical="center" wrapText="1"/>
    </xf>
    <xf numFmtId="164" fontId="18" fillId="0" borderId="5" xfId="0" applyNumberFormat="1" applyFont="1" applyFill="1" applyBorder="1" applyAlignment="1">
      <alignment vertical="center" wrapText="1"/>
    </xf>
    <xf numFmtId="0" fontId="6" fillId="0" borderId="0" xfId="4" applyFont="1"/>
    <xf numFmtId="0" fontId="5" fillId="0" borderId="0" xfId="4" applyFont="1" applyFill="1" applyAlignment="1">
      <alignment horizontal="center" vertical="center" wrapText="1"/>
    </xf>
    <xf numFmtId="0" fontId="6" fillId="0" borderId="0" xfId="4" applyFont="1" applyAlignment="1">
      <alignment horizontal="right" wrapText="1"/>
    </xf>
  </cellXfs>
  <cellStyles count="8">
    <cellStyle name="Excel Built-in Normal" xfId="5" xr:uid="{00000000-0005-0000-0000-000000000000}"/>
    <cellStyle name="Обычный" xfId="0" builtinId="0"/>
    <cellStyle name="Обычный 2" xfId="2" xr:uid="{00000000-0005-0000-0000-000002000000}"/>
    <cellStyle name="Обычный 2 2" xfId="4" xr:uid="{00000000-0005-0000-0000-000003000000}"/>
    <cellStyle name="Обычный 3" xfId="6" xr:uid="{00000000-0005-0000-0000-000004000000}"/>
    <cellStyle name="Финансовый" xfId="1" builtinId="3"/>
    <cellStyle name="Финансовый 2" xfId="3" xr:uid="{00000000-0005-0000-0000-000006000000}"/>
    <cellStyle name="Финансовый 3" xfId="7" xr:uid="{00000000-0005-0000-0000-00000700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M161"/>
  <sheetViews>
    <sheetView tabSelected="1" view="pageBreakPreview" zoomScale="75" zoomScaleNormal="75" zoomScaleSheetLayoutView="75" workbookViewId="0">
      <pane xSplit="3" ySplit="11" topLeftCell="S12" activePane="bottomRight" state="frozen"/>
      <selection pane="topRight" activeCell="D1" sqref="D1"/>
      <selection pane="bottomLeft" activeCell="A11" sqref="A11"/>
      <selection pane="bottomRight" activeCell="B2" sqref="B2"/>
    </sheetView>
  </sheetViews>
  <sheetFormatPr defaultRowHeight="15.75" x14ac:dyDescent="0.25"/>
  <cols>
    <col min="1" max="1" width="8.140625" style="54" customWidth="1"/>
    <col min="2" max="2" width="25.85546875" style="2" customWidth="1"/>
    <col min="3" max="3" width="81.85546875" style="3" customWidth="1"/>
    <col min="4" max="4" width="27.140625" style="40" hidden="1" customWidth="1"/>
    <col min="5" max="5" width="24.28515625" style="5" hidden="1" customWidth="1"/>
    <col min="6" max="6" width="20.7109375" style="63" hidden="1" customWidth="1"/>
    <col min="7" max="7" width="23.5703125" style="9" hidden="1" customWidth="1"/>
    <col min="8" max="8" width="20.7109375" style="63" hidden="1" customWidth="1"/>
    <col min="9" max="11" width="23.5703125" style="9" hidden="1" customWidth="1"/>
    <col min="12" max="12" width="20.85546875" style="5" hidden="1" customWidth="1"/>
    <col min="13" max="13" width="22.140625" style="5" hidden="1" customWidth="1"/>
    <col min="14" max="14" width="20.85546875" style="115" hidden="1" customWidth="1"/>
    <col min="15" max="15" width="22.140625" style="115" hidden="1" customWidth="1"/>
    <col min="16" max="16" width="20.85546875" style="115" hidden="1" customWidth="1"/>
    <col min="17" max="17" width="22.140625" style="115" hidden="1" customWidth="1"/>
    <col min="18" max="18" width="20.85546875" style="115" hidden="1" customWidth="1"/>
    <col min="19" max="19" width="22.140625" style="115" hidden="1" customWidth="1"/>
    <col min="20" max="20" width="20.85546875" style="115" hidden="1" customWidth="1"/>
    <col min="21" max="21" width="22.140625" style="115" customWidth="1"/>
    <col min="22" max="22" width="29" style="5" hidden="1" customWidth="1"/>
    <col min="23" max="23" width="28.42578125" style="5" hidden="1" customWidth="1"/>
    <col min="24" max="24" width="9.140625" style="5" hidden="1" customWidth="1"/>
    <col min="25" max="25" width="20.5703125" style="5" customWidth="1"/>
    <col min="26" max="241" width="9.140625" style="5"/>
    <col min="242" max="242" width="6.85546875" style="5" customWidth="1"/>
    <col min="243" max="243" width="27.85546875" style="5" customWidth="1"/>
    <col min="244" max="244" width="143.140625" style="5" customWidth="1"/>
    <col min="245" max="246" width="17" style="5" customWidth="1"/>
    <col min="247" max="497" width="9.140625" style="5"/>
    <col min="498" max="498" width="6.85546875" style="5" customWidth="1"/>
    <col min="499" max="499" width="27.85546875" style="5" customWidth="1"/>
    <col min="500" max="500" width="143.140625" style="5" customWidth="1"/>
    <col min="501" max="502" width="17" style="5" customWidth="1"/>
    <col min="503" max="753" width="9.140625" style="5"/>
    <col min="754" max="754" width="6.85546875" style="5" customWidth="1"/>
    <col min="755" max="755" width="27.85546875" style="5" customWidth="1"/>
    <col min="756" max="756" width="143.140625" style="5" customWidth="1"/>
    <col min="757" max="758" width="17" style="5" customWidth="1"/>
    <col min="759" max="1009" width="9.140625" style="5"/>
    <col min="1010" max="1010" width="6.85546875" style="5" customWidth="1"/>
    <col min="1011" max="1011" width="27.85546875" style="5" customWidth="1"/>
    <col min="1012" max="1012" width="143.140625" style="5" customWidth="1"/>
    <col min="1013" max="1014" width="17" style="5" customWidth="1"/>
    <col min="1015" max="1265" width="9.140625" style="5"/>
    <col min="1266" max="1266" width="6.85546875" style="5" customWidth="1"/>
    <col min="1267" max="1267" width="27.85546875" style="5" customWidth="1"/>
    <col min="1268" max="1268" width="143.140625" style="5" customWidth="1"/>
    <col min="1269" max="1270" width="17" style="5" customWidth="1"/>
    <col min="1271" max="1521" width="9.140625" style="5"/>
    <col min="1522" max="1522" width="6.85546875" style="5" customWidth="1"/>
    <col min="1523" max="1523" width="27.85546875" style="5" customWidth="1"/>
    <col min="1524" max="1524" width="143.140625" style="5" customWidth="1"/>
    <col min="1525" max="1526" width="17" style="5" customWidth="1"/>
    <col min="1527" max="1777" width="9.140625" style="5"/>
    <col min="1778" max="1778" width="6.85546875" style="5" customWidth="1"/>
    <col min="1779" max="1779" width="27.85546875" style="5" customWidth="1"/>
    <col min="1780" max="1780" width="143.140625" style="5" customWidth="1"/>
    <col min="1781" max="1782" width="17" style="5" customWidth="1"/>
    <col min="1783" max="2033" width="9.140625" style="5"/>
    <col min="2034" max="2034" width="6.85546875" style="5" customWidth="1"/>
    <col min="2035" max="2035" width="27.85546875" style="5" customWidth="1"/>
    <col min="2036" max="2036" width="143.140625" style="5" customWidth="1"/>
    <col min="2037" max="2038" width="17" style="5" customWidth="1"/>
    <col min="2039" max="2289" width="9.140625" style="5"/>
    <col min="2290" max="2290" width="6.85546875" style="5" customWidth="1"/>
    <col min="2291" max="2291" width="27.85546875" style="5" customWidth="1"/>
    <col min="2292" max="2292" width="143.140625" style="5" customWidth="1"/>
    <col min="2293" max="2294" width="17" style="5" customWidth="1"/>
    <col min="2295" max="2545" width="9.140625" style="5"/>
    <col min="2546" max="2546" width="6.85546875" style="5" customWidth="1"/>
    <col min="2547" max="2547" width="27.85546875" style="5" customWidth="1"/>
    <col min="2548" max="2548" width="143.140625" style="5" customWidth="1"/>
    <col min="2549" max="2550" width="17" style="5" customWidth="1"/>
    <col min="2551" max="2801" width="9.140625" style="5"/>
    <col min="2802" max="2802" width="6.85546875" style="5" customWidth="1"/>
    <col min="2803" max="2803" width="27.85546875" style="5" customWidth="1"/>
    <col min="2804" max="2804" width="143.140625" style="5" customWidth="1"/>
    <col min="2805" max="2806" width="17" style="5" customWidth="1"/>
    <col min="2807" max="3057" width="9.140625" style="5"/>
    <col min="3058" max="3058" width="6.85546875" style="5" customWidth="1"/>
    <col min="3059" max="3059" width="27.85546875" style="5" customWidth="1"/>
    <col min="3060" max="3060" width="143.140625" style="5" customWidth="1"/>
    <col min="3061" max="3062" width="17" style="5" customWidth="1"/>
    <col min="3063" max="3313" width="9.140625" style="5"/>
    <col min="3314" max="3314" width="6.85546875" style="5" customWidth="1"/>
    <col min="3315" max="3315" width="27.85546875" style="5" customWidth="1"/>
    <col min="3316" max="3316" width="143.140625" style="5" customWidth="1"/>
    <col min="3317" max="3318" width="17" style="5" customWidth="1"/>
    <col min="3319" max="3569" width="9.140625" style="5"/>
    <col min="3570" max="3570" width="6.85546875" style="5" customWidth="1"/>
    <col min="3571" max="3571" width="27.85546875" style="5" customWidth="1"/>
    <col min="3572" max="3572" width="143.140625" style="5" customWidth="1"/>
    <col min="3573" max="3574" width="17" style="5" customWidth="1"/>
    <col min="3575" max="3825" width="9.140625" style="5"/>
    <col min="3826" max="3826" width="6.85546875" style="5" customWidth="1"/>
    <col min="3827" max="3827" width="27.85546875" style="5" customWidth="1"/>
    <col min="3828" max="3828" width="143.140625" style="5" customWidth="1"/>
    <col min="3829" max="3830" width="17" style="5" customWidth="1"/>
    <col min="3831" max="4081" width="9.140625" style="5"/>
    <col min="4082" max="4082" width="6.85546875" style="5" customWidth="1"/>
    <col min="4083" max="4083" width="27.85546875" style="5" customWidth="1"/>
    <col min="4084" max="4084" width="143.140625" style="5" customWidth="1"/>
    <col min="4085" max="4086" width="17" style="5" customWidth="1"/>
    <col min="4087" max="4337" width="9.140625" style="5"/>
    <col min="4338" max="4338" width="6.85546875" style="5" customWidth="1"/>
    <col min="4339" max="4339" width="27.85546875" style="5" customWidth="1"/>
    <col min="4340" max="4340" width="143.140625" style="5" customWidth="1"/>
    <col min="4341" max="4342" width="17" style="5" customWidth="1"/>
    <col min="4343" max="4593" width="9.140625" style="5"/>
    <col min="4594" max="4594" width="6.85546875" style="5" customWidth="1"/>
    <col min="4595" max="4595" width="27.85546875" style="5" customWidth="1"/>
    <col min="4596" max="4596" width="143.140625" style="5" customWidth="1"/>
    <col min="4597" max="4598" width="17" style="5" customWidth="1"/>
    <col min="4599" max="4849" width="9.140625" style="5"/>
    <col min="4850" max="4850" width="6.85546875" style="5" customWidth="1"/>
    <col min="4851" max="4851" width="27.85546875" style="5" customWidth="1"/>
    <col min="4852" max="4852" width="143.140625" style="5" customWidth="1"/>
    <col min="4853" max="4854" width="17" style="5" customWidth="1"/>
    <col min="4855" max="5105" width="9.140625" style="5"/>
    <col min="5106" max="5106" width="6.85546875" style="5" customWidth="1"/>
    <col min="5107" max="5107" width="27.85546875" style="5" customWidth="1"/>
    <col min="5108" max="5108" width="143.140625" style="5" customWidth="1"/>
    <col min="5109" max="5110" width="17" style="5" customWidth="1"/>
    <col min="5111" max="5361" width="9.140625" style="5"/>
    <col min="5362" max="5362" width="6.85546875" style="5" customWidth="1"/>
    <col min="5363" max="5363" width="27.85546875" style="5" customWidth="1"/>
    <col min="5364" max="5364" width="143.140625" style="5" customWidth="1"/>
    <col min="5365" max="5366" width="17" style="5" customWidth="1"/>
    <col min="5367" max="5617" width="9.140625" style="5"/>
    <col min="5618" max="5618" width="6.85546875" style="5" customWidth="1"/>
    <col min="5619" max="5619" width="27.85546875" style="5" customWidth="1"/>
    <col min="5620" max="5620" width="143.140625" style="5" customWidth="1"/>
    <col min="5621" max="5622" width="17" style="5" customWidth="1"/>
    <col min="5623" max="5873" width="9.140625" style="5"/>
    <col min="5874" max="5874" width="6.85546875" style="5" customWidth="1"/>
    <col min="5875" max="5875" width="27.85546875" style="5" customWidth="1"/>
    <col min="5876" max="5876" width="143.140625" style="5" customWidth="1"/>
    <col min="5877" max="5878" width="17" style="5" customWidth="1"/>
    <col min="5879" max="6129" width="9.140625" style="5"/>
    <col min="6130" max="6130" width="6.85546875" style="5" customWidth="1"/>
    <col min="6131" max="6131" width="27.85546875" style="5" customWidth="1"/>
    <col min="6132" max="6132" width="143.140625" style="5" customWidth="1"/>
    <col min="6133" max="6134" width="17" style="5" customWidth="1"/>
    <col min="6135" max="6385" width="9.140625" style="5"/>
    <col min="6386" max="6386" width="6.85546875" style="5" customWidth="1"/>
    <col min="6387" max="6387" width="27.85546875" style="5" customWidth="1"/>
    <col min="6388" max="6388" width="143.140625" style="5" customWidth="1"/>
    <col min="6389" max="6390" width="17" style="5" customWidth="1"/>
    <col min="6391" max="6641" width="9.140625" style="5"/>
    <col min="6642" max="6642" width="6.85546875" style="5" customWidth="1"/>
    <col min="6643" max="6643" width="27.85546875" style="5" customWidth="1"/>
    <col min="6644" max="6644" width="143.140625" style="5" customWidth="1"/>
    <col min="6645" max="6646" width="17" style="5" customWidth="1"/>
    <col min="6647" max="6897" width="9.140625" style="5"/>
    <col min="6898" max="6898" width="6.85546875" style="5" customWidth="1"/>
    <col min="6899" max="6899" width="27.85546875" style="5" customWidth="1"/>
    <col min="6900" max="6900" width="143.140625" style="5" customWidth="1"/>
    <col min="6901" max="6902" width="17" style="5" customWidth="1"/>
    <col min="6903" max="7153" width="9.140625" style="5"/>
    <col min="7154" max="7154" width="6.85546875" style="5" customWidth="1"/>
    <col min="7155" max="7155" width="27.85546875" style="5" customWidth="1"/>
    <col min="7156" max="7156" width="143.140625" style="5" customWidth="1"/>
    <col min="7157" max="7158" width="17" style="5" customWidth="1"/>
    <col min="7159" max="7409" width="9.140625" style="5"/>
    <col min="7410" max="7410" width="6.85546875" style="5" customWidth="1"/>
    <col min="7411" max="7411" width="27.85546875" style="5" customWidth="1"/>
    <col min="7412" max="7412" width="143.140625" style="5" customWidth="1"/>
    <col min="7413" max="7414" width="17" style="5" customWidth="1"/>
    <col min="7415" max="7665" width="9.140625" style="5"/>
    <col min="7666" max="7666" width="6.85546875" style="5" customWidth="1"/>
    <col min="7667" max="7667" width="27.85546875" style="5" customWidth="1"/>
    <col min="7668" max="7668" width="143.140625" style="5" customWidth="1"/>
    <col min="7669" max="7670" width="17" style="5" customWidth="1"/>
    <col min="7671" max="7921" width="9.140625" style="5"/>
    <col min="7922" max="7922" width="6.85546875" style="5" customWidth="1"/>
    <col min="7923" max="7923" width="27.85546875" style="5" customWidth="1"/>
    <col min="7924" max="7924" width="143.140625" style="5" customWidth="1"/>
    <col min="7925" max="7926" width="17" style="5" customWidth="1"/>
    <col min="7927" max="8177" width="9.140625" style="5"/>
    <col min="8178" max="8178" width="6.85546875" style="5" customWidth="1"/>
    <col min="8179" max="8179" width="27.85546875" style="5" customWidth="1"/>
    <col min="8180" max="8180" width="143.140625" style="5" customWidth="1"/>
    <col min="8181" max="8182" width="17" style="5" customWidth="1"/>
    <col min="8183" max="8433" width="9.140625" style="5"/>
    <col min="8434" max="8434" width="6.85546875" style="5" customWidth="1"/>
    <col min="8435" max="8435" width="27.85546875" style="5" customWidth="1"/>
    <col min="8436" max="8436" width="143.140625" style="5" customWidth="1"/>
    <col min="8437" max="8438" width="17" style="5" customWidth="1"/>
    <col min="8439" max="8689" width="9.140625" style="5"/>
    <col min="8690" max="8690" width="6.85546875" style="5" customWidth="1"/>
    <col min="8691" max="8691" width="27.85546875" style="5" customWidth="1"/>
    <col min="8692" max="8692" width="143.140625" style="5" customWidth="1"/>
    <col min="8693" max="8694" width="17" style="5" customWidth="1"/>
    <col min="8695" max="8945" width="9.140625" style="5"/>
    <col min="8946" max="8946" width="6.85546875" style="5" customWidth="1"/>
    <col min="8947" max="8947" width="27.85546875" style="5" customWidth="1"/>
    <col min="8948" max="8948" width="143.140625" style="5" customWidth="1"/>
    <col min="8949" max="8950" width="17" style="5" customWidth="1"/>
    <col min="8951" max="9201" width="9.140625" style="5"/>
    <col min="9202" max="9202" width="6.85546875" style="5" customWidth="1"/>
    <col min="9203" max="9203" width="27.85546875" style="5" customWidth="1"/>
    <col min="9204" max="9204" width="143.140625" style="5" customWidth="1"/>
    <col min="9205" max="9206" width="17" style="5" customWidth="1"/>
    <col min="9207" max="9457" width="9.140625" style="5"/>
    <col min="9458" max="9458" width="6.85546875" style="5" customWidth="1"/>
    <col min="9459" max="9459" width="27.85546875" style="5" customWidth="1"/>
    <col min="9460" max="9460" width="143.140625" style="5" customWidth="1"/>
    <col min="9461" max="9462" width="17" style="5" customWidth="1"/>
    <col min="9463" max="9713" width="9.140625" style="5"/>
    <col min="9714" max="9714" width="6.85546875" style="5" customWidth="1"/>
    <col min="9715" max="9715" width="27.85546875" style="5" customWidth="1"/>
    <col min="9716" max="9716" width="143.140625" style="5" customWidth="1"/>
    <col min="9717" max="9718" width="17" style="5" customWidth="1"/>
    <col min="9719" max="9969" width="9.140625" style="5"/>
    <col min="9970" max="9970" width="6.85546875" style="5" customWidth="1"/>
    <col min="9971" max="9971" width="27.85546875" style="5" customWidth="1"/>
    <col min="9972" max="9972" width="143.140625" style="5" customWidth="1"/>
    <col min="9973" max="9974" width="17" style="5" customWidth="1"/>
    <col min="9975" max="10225" width="9.140625" style="5"/>
    <col min="10226" max="10226" width="6.85546875" style="5" customWidth="1"/>
    <col min="10227" max="10227" width="27.85546875" style="5" customWidth="1"/>
    <col min="10228" max="10228" width="143.140625" style="5" customWidth="1"/>
    <col min="10229" max="10230" width="17" style="5" customWidth="1"/>
    <col min="10231" max="10481" width="9.140625" style="5"/>
    <col min="10482" max="10482" width="6.85546875" style="5" customWidth="1"/>
    <col min="10483" max="10483" width="27.85546875" style="5" customWidth="1"/>
    <col min="10484" max="10484" width="143.140625" style="5" customWidth="1"/>
    <col min="10485" max="10486" width="17" style="5" customWidth="1"/>
    <col min="10487" max="10737" width="9.140625" style="5"/>
    <col min="10738" max="10738" width="6.85546875" style="5" customWidth="1"/>
    <col min="10739" max="10739" width="27.85546875" style="5" customWidth="1"/>
    <col min="10740" max="10740" width="143.140625" style="5" customWidth="1"/>
    <col min="10741" max="10742" width="17" style="5" customWidth="1"/>
    <col min="10743" max="10993" width="9.140625" style="5"/>
    <col min="10994" max="10994" width="6.85546875" style="5" customWidth="1"/>
    <col min="10995" max="10995" width="27.85546875" style="5" customWidth="1"/>
    <col min="10996" max="10996" width="143.140625" style="5" customWidth="1"/>
    <col min="10997" max="10998" width="17" style="5" customWidth="1"/>
    <col min="10999" max="11249" width="9.140625" style="5"/>
    <col min="11250" max="11250" width="6.85546875" style="5" customWidth="1"/>
    <col min="11251" max="11251" width="27.85546875" style="5" customWidth="1"/>
    <col min="11252" max="11252" width="143.140625" style="5" customWidth="1"/>
    <col min="11253" max="11254" width="17" style="5" customWidth="1"/>
    <col min="11255" max="11505" width="9.140625" style="5"/>
    <col min="11506" max="11506" width="6.85546875" style="5" customWidth="1"/>
    <col min="11507" max="11507" width="27.85546875" style="5" customWidth="1"/>
    <col min="11508" max="11508" width="143.140625" style="5" customWidth="1"/>
    <col min="11509" max="11510" width="17" style="5" customWidth="1"/>
    <col min="11511" max="11761" width="9.140625" style="5"/>
    <col min="11762" max="11762" width="6.85546875" style="5" customWidth="1"/>
    <col min="11763" max="11763" width="27.85546875" style="5" customWidth="1"/>
    <col min="11764" max="11764" width="143.140625" style="5" customWidth="1"/>
    <col min="11765" max="11766" width="17" style="5" customWidth="1"/>
    <col min="11767" max="12017" width="9.140625" style="5"/>
    <col min="12018" max="12018" width="6.85546875" style="5" customWidth="1"/>
    <col min="12019" max="12019" width="27.85546875" style="5" customWidth="1"/>
    <col min="12020" max="12020" width="143.140625" style="5" customWidth="1"/>
    <col min="12021" max="12022" width="17" style="5" customWidth="1"/>
    <col min="12023" max="12273" width="9.140625" style="5"/>
    <col min="12274" max="12274" width="6.85546875" style="5" customWidth="1"/>
    <col min="12275" max="12275" width="27.85546875" style="5" customWidth="1"/>
    <col min="12276" max="12276" width="143.140625" style="5" customWidth="1"/>
    <col min="12277" max="12278" width="17" style="5" customWidth="1"/>
    <col min="12279" max="12529" width="9.140625" style="5"/>
    <col min="12530" max="12530" width="6.85546875" style="5" customWidth="1"/>
    <col min="12531" max="12531" width="27.85546875" style="5" customWidth="1"/>
    <col min="12532" max="12532" width="143.140625" style="5" customWidth="1"/>
    <col min="12533" max="12534" width="17" style="5" customWidth="1"/>
    <col min="12535" max="12785" width="9.140625" style="5"/>
    <col min="12786" max="12786" width="6.85546875" style="5" customWidth="1"/>
    <col min="12787" max="12787" width="27.85546875" style="5" customWidth="1"/>
    <col min="12788" max="12788" width="143.140625" style="5" customWidth="1"/>
    <col min="12789" max="12790" width="17" style="5" customWidth="1"/>
    <col min="12791" max="13041" width="9.140625" style="5"/>
    <col min="13042" max="13042" width="6.85546875" style="5" customWidth="1"/>
    <col min="13043" max="13043" width="27.85546875" style="5" customWidth="1"/>
    <col min="13044" max="13044" width="143.140625" style="5" customWidth="1"/>
    <col min="13045" max="13046" width="17" style="5" customWidth="1"/>
    <col min="13047" max="13297" width="9.140625" style="5"/>
    <col min="13298" max="13298" width="6.85546875" style="5" customWidth="1"/>
    <col min="13299" max="13299" width="27.85546875" style="5" customWidth="1"/>
    <col min="13300" max="13300" width="143.140625" style="5" customWidth="1"/>
    <col min="13301" max="13302" width="17" style="5" customWidth="1"/>
    <col min="13303" max="13553" width="9.140625" style="5"/>
    <col min="13554" max="13554" width="6.85546875" style="5" customWidth="1"/>
    <col min="13555" max="13555" width="27.85546875" style="5" customWidth="1"/>
    <col min="13556" max="13556" width="143.140625" style="5" customWidth="1"/>
    <col min="13557" max="13558" width="17" style="5" customWidth="1"/>
    <col min="13559" max="13809" width="9.140625" style="5"/>
    <col min="13810" max="13810" width="6.85546875" style="5" customWidth="1"/>
    <col min="13811" max="13811" width="27.85546875" style="5" customWidth="1"/>
    <col min="13812" max="13812" width="143.140625" style="5" customWidth="1"/>
    <col min="13813" max="13814" width="17" style="5" customWidth="1"/>
    <col min="13815" max="14065" width="9.140625" style="5"/>
    <col min="14066" max="14066" width="6.85546875" style="5" customWidth="1"/>
    <col min="14067" max="14067" width="27.85546875" style="5" customWidth="1"/>
    <col min="14068" max="14068" width="143.140625" style="5" customWidth="1"/>
    <col min="14069" max="14070" width="17" style="5" customWidth="1"/>
    <col min="14071" max="14321" width="9.140625" style="5"/>
    <col min="14322" max="14322" width="6.85546875" style="5" customWidth="1"/>
    <col min="14323" max="14323" width="27.85546875" style="5" customWidth="1"/>
    <col min="14324" max="14324" width="143.140625" style="5" customWidth="1"/>
    <col min="14325" max="14326" width="17" style="5" customWidth="1"/>
    <col min="14327" max="14577" width="9.140625" style="5"/>
    <col min="14578" max="14578" width="6.85546875" style="5" customWidth="1"/>
    <col min="14579" max="14579" width="27.85546875" style="5" customWidth="1"/>
    <col min="14580" max="14580" width="143.140625" style="5" customWidth="1"/>
    <col min="14581" max="14582" width="17" style="5" customWidth="1"/>
    <col min="14583" max="14833" width="9.140625" style="5"/>
    <col min="14834" max="14834" width="6.85546875" style="5" customWidth="1"/>
    <col min="14835" max="14835" width="27.85546875" style="5" customWidth="1"/>
    <col min="14836" max="14836" width="143.140625" style="5" customWidth="1"/>
    <col min="14837" max="14838" width="17" style="5" customWidth="1"/>
    <col min="14839" max="15089" width="9.140625" style="5"/>
    <col min="15090" max="15090" width="6.85546875" style="5" customWidth="1"/>
    <col min="15091" max="15091" width="27.85546875" style="5" customWidth="1"/>
    <col min="15092" max="15092" width="143.140625" style="5" customWidth="1"/>
    <col min="15093" max="15094" width="17" style="5" customWidth="1"/>
    <col min="15095" max="15345" width="9.140625" style="5"/>
    <col min="15346" max="15346" width="6.85546875" style="5" customWidth="1"/>
    <col min="15347" max="15347" width="27.85546875" style="5" customWidth="1"/>
    <col min="15348" max="15348" width="143.140625" style="5" customWidth="1"/>
    <col min="15349" max="15350" width="17" style="5" customWidth="1"/>
    <col min="15351" max="15601" width="9.140625" style="5"/>
    <col min="15602" max="15602" width="6.85546875" style="5" customWidth="1"/>
    <col min="15603" max="15603" width="27.85546875" style="5" customWidth="1"/>
    <col min="15604" max="15604" width="143.140625" style="5" customWidth="1"/>
    <col min="15605" max="15606" width="17" style="5" customWidth="1"/>
    <col min="15607" max="15857" width="9.140625" style="5"/>
    <col min="15858" max="15858" width="6.85546875" style="5" customWidth="1"/>
    <col min="15859" max="15859" width="27.85546875" style="5" customWidth="1"/>
    <col min="15860" max="15860" width="143.140625" style="5" customWidth="1"/>
    <col min="15861" max="15862" width="17" style="5" customWidth="1"/>
    <col min="15863" max="16113" width="9.140625" style="5"/>
    <col min="16114" max="16114" width="6.85546875" style="5" customWidth="1"/>
    <col min="16115" max="16115" width="27.85546875" style="5" customWidth="1"/>
    <col min="16116" max="16116" width="143.140625" style="5" customWidth="1"/>
    <col min="16117" max="16118" width="17" style="5" customWidth="1"/>
    <col min="16119" max="16384" width="9.140625" style="5"/>
  </cols>
  <sheetData>
    <row r="1" spans="1:236" s="139" customFormat="1" ht="117" customHeight="1" x14ac:dyDescent="0.25">
      <c r="B1" s="141" t="s">
        <v>164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</row>
    <row r="2" spans="1:236" s="115" customFormat="1" ht="18" customHeight="1" x14ac:dyDescent="0.25">
      <c r="A2" s="1"/>
      <c r="B2" s="2"/>
      <c r="C2" s="3"/>
      <c r="D2" s="4"/>
      <c r="F2" s="63"/>
      <c r="G2" s="6"/>
      <c r="H2" s="63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36" s="115" customFormat="1" ht="18" customHeight="1" x14ac:dyDescent="0.25">
      <c r="A3" s="1"/>
      <c r="B3" s="2"/>
      <c r="C3" s="3"/>
      <c r="D3" s="4"/>
      <c r="F3" s="63"/>
      <c r="G3" s="6"/>
      <c r="H3" s="63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 t="s">
        <v>0</v>
      </c>
    </row>
    <row r="4" spans="1:236" ht="15.75" customHeight="1" x14ac:dyDescent="0.25">
      <c r="A4" s="1"/>
      <c r="D4" s="4" t="s">
        <v>1</v>
      </c>
      <c r="G4" s="6" t="s">
        <v>1</v>
      </c>
      <c r="I4" s="6" t="s">
        <v>1</v>
      </c>
      <c r="J4" s="6"/>
      <c r="K4" s="6" t="s">
        <v>1</v>
      </c>
      <c r="L4" s="6"/>
      <c r="M4" s="6" t="s">
        <v>1</v>
      </c>
      <c r="N4" s="6"/>
      <c r="O4" s="6" t="s">
        <v>1</v>
      </c>
      <c r="P4" s="6"/>
      <c r="Q4" s="6" t="s">
        <v>1</v>
      </c>
      <c r="R4" s="6"/>
      <c r="S4" s="6" t="s">
        <v>1</v>
      </c>
      <c r="T4" s="6"/>
      <c r="U4" s="6" t="s">
        <v>1</v>
      </c>
    </row>
    <row r="5" spans="1:236" ht="14.25" customHeight="1" x14ac:dyDescent="0.25">
      <c r="A5" s="1"/>
      <c r="D5" s="4" t="s">
        <v>2</v>
      </c>
      <c r="G5" s="6" t="s">
        <v>2</v>
      </c>
      <c r="I5" s="6" t="s">
        <v>2</v>
      </c>
      <c r="J5" s="6"/>
      <c r="K5" s="6" t="s">
        <v>2</v>
      </c>
      <c r="L5" s="6"/>
      <c r="M5" s="6" t="s">
        <v>2</v>
      </c>
      <c r="N5" s="6"/>
      <c r="O5" s="6" t="s">
        <v>2</v>
      </c>
      <c r="P5" s="6"/>
      <c r="Q5" s="6" t="s">
        <v>2</v>
      </c>
      <c r="R5" s="6"/>
      <c r="S5" s="6" t="s">
        <v>2</v>
      </c>
      <c r="T5" s="6"/>
      <c r="U5" s="6" t="s">
        <v>2</v>
      </c>
    </row>
    <row r="6" spans="1:236" ht="12.75" customHeight="1" x14ac:dyDescent="0.25">
      <c r="A6" s="1"/>
      <c r="D6" s="4" t="s">
        <v>3</v>
      </c>
      <c r="G6" s="6" t="s">
        <v>3</v>
      </c>
      <c r="I6" s="6" t="s">
        <v>3</v>
      </c>
      <c r="J6" s="6"/>
      <c r="K6" s="6" t="s">
        <v>3</v>
      </c>
      <c r="L6" s="6"/>
      <c r="M6" s="6" t="s">
        <v>3</v>
      </c>
      <c r="N6" s="6"/>
      <c r="O6" s="6" t="s">
        <v>3</v>
      </c>
      <c r="P6" s="6"/>
      <c r="Q6" s="6" t="s">
        <v>3</v>
      </c>
      <c r="R6" s="6"/>
      <c r="S6" s="6" t="s">
        <v>3</v>
      </c>
      <c r="T6" s="6"/>
      <c r="U6" s="6" t="s">
        <v>3</v>
      </c>
    </row>
    <row r="7" spans="1:236" ht="16.5" customHeight="1" x14ac:dyDescent="0.25">
      <c r="A7" s="1"/>
      <c r="D7" s="121" t="s">
        <v>146</v>
      </c>
      <c r="G7" s="6" t="s">
        <v>4</v>
      </c>
      <c r="I7" s="6" t="s">
        <v>4</v>
      </c>
      <c r="J7" s="6"/>
      <c r="K7" s="6" t="s">
        <v>4</v>
      </c>
      <c r="L7" s="6"/>
      <c r="M7" s="6" t="s">
        <v>4</v>
      </c>
      <c r="N7" s="6"/>
      <c r="O7" s="6" t="s">
        <v>4</v>
      </c>
      <c r="P7" s="6"/>
      <c r="Q7" s="6" t="s">
        <v>4</v>
      </c>
      <c r="R7" s="6"/>
      <c r="S7" s="6" t="s">
        <v>4</v>
      </c>
      <c r="T7" s="6"/>
      <c r="U7" s="6" t="s">
        <v>4</v>
      </c>
    </row>
    <row r="8" spans="1:236" x14ac:dyDescent="0.25">
      <c r="A8" s="1"/>
      <c r="D8" s="7"/>
      <c r="G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36" x14ac:dyDescent="0.25">
      <c r="A9" s="140" t="s">
        <v>5</v>
      </c>
      <c r="B9" s="140"/>
      <c r="C9" s="140"/>
      <c r="D9" s="7"/>
      <c r="L9" s="9"/>
      <c r="M9" s="9"/>
      <c r="N9" s="9"/>
      <c r="O9" s="9"/>
      <c r="P9" s="9"/>
      <c r="Q9" s="9"/>
      <c r="R9" s="9"/>
      <c r="S9" s="9"/>
      <c r="T9" s="9"/>
      <c r="U9" s="9"/>
      <c r="V9" s="21">
        <f>491748.04408+U12</f>
        <v>2284190.6276400001</v>
      </c>
    </row>
    <row r="10" spans="1:236" x14ac:dyDescent="0.25">
      <c r="A10" s="1"/>
      <c r="C10" s="10"/>
      <c r="D10" s="7" t="s">
        <v>6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21">
        <f>V11+V27</f>
        <v>47636.000000000007</v>
      </c>
      <c r="W10" s="21">
        <f>W11+W27</f>
        <v>47636.030000000006</v>
      </c>
    </row>
    <row r="11" spans="1:236" s="17" customFormat="1" ht="45.95" customHeight="1" x14ac:dyDescent="0.25">
      <c r="A11" s="11" t="s">
        <v>7</v>
      </c>
      <c r="B11" s="12" t="s">
        <v>8</v>
      </c>
      <c r="C11" s="13" t="s">
        <v>9</v>
      </c>
      <c r="D11" s="14" t="s">
        <v>10</v>
      </c>
      <c r="E11" s="15" t="s">
        <v>11</v>
      </c>
      <c r="F11" s="64" t="s">
        <v>12</v>
      </c>
      <c r="G11" s="16" t="s">
        <v>10</v>
      </c>
      <c r="H11" s="64" t="s">
        <v>135</v>
      </c>
      <c r="I11" s="16" t="s">
        <v>136</v>
      </c>
      <c r="J11" s="64" t="s">
        <v>142</v>
      </c>
      <c r="K11" s="16" t="s">
        <v>136</v>
      </c>
      <c r="L11" s="64" t="s">
        <v>148</v>
      </c>
      <c r="M11" s="16" t="s">
        <v>136</v>
      </c>
      <c r="N11" s="64" t="s">
        <v>152</v>
      </c>
      <c r="O11" s="16" t="s">
        <v>136</v>
      </c>
      <c r="P11" s="64" t="s">
        <v>159</v>
      </c>
      <c r="Q11" s="16" t="s">
        <v>136</v>
      </c>
      <c r="R11" s="64" t="s">
        <v>158</v>
      </c>
      <c r="S11" s="16" t="s">
        <v>136</v>
      </c>
      <c r="T11" s="64" t="s">
        <v>161</v>
      </c>
      <c r="U11" s="16" t="s">
        <v>136</v>
      </c>
      <c r="V11" s="132">
        <f>V23+V24+V43+V44+V53+V65+V80+V102+V110+V118+V22</f>
        <v>47771.900000000009</v>
      </c>
      <c r="W11" s="132">
        <f>W23+W24+W43+W44+W53+W65+W80+W102+W110+W118+W22</f>
        <v>47771.930000000008</v>
      </c>
      <c r="X11" s="133">
        <f>SUM(X13:X136)</f>
        <v>-2.9999999999631655E-2</v>
      </c>
      <c r="HZ11" s="18"/>
      <c r="IA11" s="18"/>
      <c r="IB11" s="18"/>
    </row>
    <row r="12" spans="1:236" ht="20.25" x14ac:dyDescent="0.25">
      <c r="A12" s="13"/>
      <c r="B12" s="19" t="s">
        <v>13</v>
      </c>
      <c r="C12" s="20" t="s">
        <v>14</v>
      </c>
      <c r="D12" s="73">
        <f t="shared" ref="D12:I12" si="0">SUM(D13,D123,D126,D130)</f>
        <v>1391255.5999999999</v>
      </c>
      <c r="E12" s="74">
        <f t="shared" si="0"/>
        <v>1391255.57705</v>
      </c>
      <c r="F12" s="69">
        <f t="shared" si="0"/>
        <v>198752.91280999998</v>
      </c>
      <c r="G12" s="75">
        <f t="shared" si="0"/>
        <v>1590008.4898599996</v>
      </c>
      <c r="H12" s="69">
        <f t="shared" si="0"/>
        <v>148148.34818</v>
      </c>
      <c r="I12" s="73">
        <f t="shared" si="0"/>
        <v>1738156.8380399998</v>
      </c>
      <c r="J12" s="69">
        <f t="shared" ref="J12:L12" si="1">SUM(J13,J123,J126,J130)</f>
        <v>5946</v>
      </c>
      <c r="K12" s="73">
        <f t="shared" ref="K12:N12" si="2">SUM(K13,K123,K126,K130)</f>
        <v>1744102.8380399998</v>
      </c>
      <c r="L12" s="88">
        <f t="shared" si="1"/>
        <v>3449.2512299999999</v>
      </c>
      <c r="M12" s="73">
        <f t="shared" si="2"/>
        <v>1747552.0892699999</v>
      </c>
      <c r="N12" s="88">
        <f t="shared" si="2"/>
        <v>186.39999999999998</v>
      </c>
      <c r="O12" s="73">
        <f t="shared" ref="O12:P12" si="3">SUM(O13,O123,O126,O130)</f>
        <v>1747738.4892699998</v>
      </c>
      <c r="P12" s="69">
        <f t="shared" si="3"/>
        <v>51457.431560000005</v>
      </c>
      <c r="Q12" s="74">
        <f t="shared" ref="Q12:R12" si="4">SUM(Q13,Q123,Q126,Q130)</f>
        <v>1799195.92083</v>
      </c>
      <c r="R12" s="69">
        <f t="shared" si="4"/>
        <v>-3974.2595599999995</v>
      </c>
      <c r="S12" s="73">
        <f t="shared" ref="S12:T12" si="5">SUM(S13,S123,S126,S130)</f>
        <v>1795221.6612699998</v>
      </c>
      <c r="T12" s="69">
        <f t="shared" si="5"/>
        <v>-2779.07771</v>
      </c>
      <c r="U12" s="73">
        <f t="shared" ref="U12" si="6">SUM(U13,U123,U126,U130)</f>
        <v>1792442.5835600002</v>
      </c>
      <c r="V12" s="69">
        <f>SUM(V13,V123,V126,V130)</f>
        <v>47636</v>
      </c>
      <c r="W12" s="123">
        <f t="shared" ref="W12" si="7">SUM(W13,W123,W126,W130)</f>
        <v>47636.03</v>
      </c>
      <c r="HZ12" s="59"/>
      <c r="IA12" s="59"/>
      <c r="IB12" s="59"/>
    </row>
    <row r="13" spans="1:236" ht="32.25" customHeight="1" x14ac:dyDescent="0.25">
      <c r="A13" s="22"/>
      <c r="B13" s="23" t="s">
        <v>15</v>
      </c>
      <c r="C13" s="24" t="s">
        <v>16</v>
      </c>
      <c r="D13" s="73">
        <f t="shared" ref="D13:I13" si="8">SUM(D14,D17,D74,D107)</f>
        <v>1391255.5999999999</v>
      </c>
      <c r="E13" s="74">
        <f t="shared" si="8"/>
        <v>1391255.57705</v>
      </c>
      <c r="F13" s="69">
        <f t="shared" si="8"/>
        <v>198987.80833</v>
      </c>
      <c r="G13" s="76">
        <f t="shared" si="8"/>
        <v>1590243.3853799999</v>
      </c>
      <c r="H13" s="69">
        <f t="shared" si="8"/>
        <v>150281.57287999999</v>
      </c>
      <c r="I13" s="105">
        <f t="shared" si="8"/>
        <v>1740524.95826</v>
      </c>
      <c r="J13" s="69">
        <f t="shared" ref="J13:L13" si="9">SUM(J14,J17,J74,J107)</f>
        <v>5946</v>
      </c>
      <c r="K13" s="105">
        <f t="shared" ref="K13:N13" si="10">SUM(K14,K17,K74,K107)</f>
        <v>1746470.95826</v>
      </c>
      <c r="L13" s="69">
        <f t="shared" si="9"/>
        <v>3449.2512299999999</v>
      </c>
      <c r="M13" s="105">
        <f t="shared" si="10"/>
        <v>1749920.20949</v>
      </c>
      <c r="N13" s="69">
        <f t="shared" si="10"/>
        <v>186.39999999999998</v>
      </c>
      <c r="O13" s="105">
        <f t="shared" ref="O13:P13" si="11">SUM(O14,O17,O74,O107)</f>
        <v>1750106.6094899999</v>
      </c>
      <c r="P13" s="69">
        <f t="shared" si="11"/>
        <v>51457.431560000005</v>
      </c>
      <c r="Q13" s="105">
        <f t="shared" ref="Q13:V13" si="12">SUM(Q14,Q17,Q74,Q107)</f>
        <v>1801564.0410500001</v>
      </c>
      <c r="R13" s="69">
        <f t="shared" si="12"/>
        <v>-3974.9460099999997</v>
      </c>
      <c r="S13" s="105">
        <f t="shared" ref="S13:T13" si="13">SUM(S14,S17,S74,S107)</f>
        <v>1797589.09504</v>
      </c>
      <c r="T13" s="69">
        <f t="shared" si="13"/>
        <v>-2779.0767099999998</v>
      </c>
      <c r="U13" s="105">
        <f t="shared" ref="U13" si="14">SUM(U14,U17,U74,U107)</f>
        <v>1794810.0183300003</v>
      </c>
      <c r="V13" s="69">
        <f t="shared" si="12"/>
        <v>47636</v>
      </c>
      <c r="W13" s="123">
        <f>SUM(W14,W17,W74,W107)</f>
        <v>47636.03</v>
      </c>
      <c r="HZ13" s="59"/>
      <c r="IA13" s="59"/>
      <c r="IB13" s="59"/>
    </row>
    <row r="14" spans="1:236" ht="36.950000000000003" customHeight="1" x14ac:dyDescent="0.25">
      <c r="A14" s="22"/>
      <c r="B14" s="25" t="s">
        <v>17</v>
      </c>
      <c r="C14" s="24" t="s">
        <v>18</v>
      </c>
      <c r="D14" s="73">
        <f t="shared" ref="D14:K14" si="15">SUM(D15:D16)</f>
        <v>150895</v>
      </c>
      <c r="E14" s="73">
        <f t="shared" si="15"/>
        <v>150895</v>
      </c>
      <c r="F14" s="69">
        <f t="shared" si="15"/>
        <v>0</v>
      </c>
      <c r="G14" s="73">
        <f t="shared" si="15"/>
        <v>150895</v>
      </c>
      <c r="H14" s="69">
        <f t="shared" si="15"/>
        <v>0</v>
      </c>
      <c r="I14" s="73">
        <f t="shared" si="15"/>
        <v>150895</v>
      </c>
      <c r="J14" s="69">
        <f t="shared" si="15"/>
        <v>1107</v>
      </c>
      <c r="K14" s="73">
        <f t="shared" si="15"/>
        <v>152002</v>
      </c>
      <c r="L14" s="69">
        <f t="shared" ref="L14:N14" si="16">SUM(L15:L16)</f>
        <v>0</v>
      </c>
      <c r="M14" s="73">
        <f t="shared" ref="M14:P14" si="17">SUM(M15:M16)</f>
        <v>152002</v>
      </c>
      <c r="N14" s="69">
        <f t="shared" si="16"/>
        <v>0</v>
      </c>
      <c r="O14" s="73">
        <f t="shared" si="17"/>
        <v>152002</v>
      </c>
      <c r="P14" s="69">
        <f t="shared" si="17"/>
        <v>3758.8</v>
      </c>
      <c r="Q14" s="73">
        <f t="shared" ref="Q14:V14" si="18">SUM(Q15:Q16)</f>
        <v>155760.79999999999</v>
      </c>
      <c r="R14" s="69">
        <f t="shared" si="18"/>
        <v>0</v>
      </c>
      <c r="S14" s="73">
        <f t="shared" ref="S14:T14" si="19">SUM(S15:S16)</f>
        <v>155760.79999999999</v>
      </c>
      <c r="T14" s="69">
        <f t="shared" si="19"/>
        <v>0</v>
      </c>
      <c r="U14" s="73">
        <f t="shared" ref="U14" si="20">SUM(U15:U16)</f>
        <v>155760.79999999999</v>
      </c>
      <c r="V14" s="69">
        <f t="shared" si="18"/>
        <v>0</v>
      </c>
      <c r="W14" s="123">
        <f t="shared" ref="W14" si="21">SUM(W15:W16)</f>
        <v>0</v>
      </c>
      <c r="HZ14" s="59"/>
      <c r="IA14" s="59"/>
      <c r="IB14" s="59"/>
    </row>
    <row r="15" spans="1:236" ht="29.25" customHeight="1" x14ac:dyDescent="0.25">
      <c r="A15" s="22">
        <v>923</v>
      </c>
      <c r="B15" s="26" t="s">
        <v>19</v>
      </c>
      <c r="C15" s="27" t="s">
        <v>20</v>
      </c>
      <c r="D15" s="77">
        <v>150895</v>
      </c>
      <c r="E15" s="78">
        <v>150895</v>
      </c>
      <c r="F15" s="70"/>
      <c r="G15" s="79">
        <f>E15+F15</f>
        <v>150895</v>
      </c>
      <c r="H15" s="70"/>
      <c r="I15" s="106">
        <f>G15+H15</f>
        <v>150895</v>
      </c>
      <c r="J15" s="70"/>
      <c r="K15" s="106">
        <f>I15+J15</f>
        <v>150895</v>
      </c>
      <c r="L15" s="70"/>
      <c r="M15" s="106">
        <f>K15+L15</f>
        <v>150895</v>
      </c>
      <c r="N15" s="70"/>
      <c r="O15" s="106">
        <f>M15+N15</f>
        <v>150895</v>
      </c>
      <c r="P15" s="70"/>
      <c r="Q15" s="106">
        <f>O15+P15</f>
        <v>150895</v>
      </c>
      <c r="R15" s="70"/>
      <c r="S15" s="106">
        <f>Q15+R15</f>
        <v>150895</v>
      </c>
      <c r="T15" s="70"/>
      <c r="U15" s="106">
        <f>S15+T15</f>
        <v>150895</v>
      </c>
      <c r="V15" s="70"/>
      <c r="W15" s="124"/>
      <c r="HZ15" s="59"/>
      <c r="IA15" s="59"/>
      <c r="IB15" s="59"/>
    </row>
    <row r="16" spans="1:236" ht="27.95" customHeight="1" x14ac:dyDescent="0.25">
      <c r="A16" s="22"/>
      <c r="B16" s="116" t="s">
        <v>143</v>
      </c>
      <c r="C16" s="117" t="s">
        <v>144</v>
      </c>
      <c r="D16" s="77"/>
      <c r="E16" s="78"/>
      <c r="F16" s="70"/>
      <c r="G16" s="79">
        <f>E16+F16</f>
        <v>0</v>
      </c>
      <c r="H16" s="70"/>
      <c r="I16" s="106">
        <f>G16+H16</f>
        <v>0</v>
      </c>
      <c r="J16" s="70">
        <v>1107</v>
      </c>
      <c r="K16" s="106">
        <f>I16+J16</f>
        <v>1107</v>
      </c>
      <c r="L16" s="70"/>
      <c r="M16" s="106">
        <f>K16+L16</f>
        <v>1107</v>
      </c>
      <c r="N16" s="70"/>
      <c r="O16" s="106">
        <f>M16+N16</f>
        <v>1107</v>
      </c>
      <c r="P16" s="70">
        <v>3758.8</v>
      </c>
      <c r="Q16" s="106">
        <f>O16+P16</f>
        <v>4865.8</v>
      </c>
      <c r="R16" s="70"/>
      <c r="S16" s="106">
        <f>Q16+R16</f>
        <v>4865.8</v>
      </c>
      <c r="T16" s="70"/>
      <c r="U16" s="106">
        <f>S16+T16</f>
        <v>4865.8</v>
      </c>
      <c r="V16" s="70"/>
      <c r="W16" s="124"/>
      <c r="HZ16" s="59"/>
      <c r="IA16" s="59"/>
      <c r="IB16" s="59"/>
    </row>
    <row r="17" spans="1:236" ht="28.5" customHeight="1" x14ac:dyDescent="0.25">
      <c r="A17" s="22"/>
      <c r="B17" s="25" t="s">
        <v>21</v>
      </c>
      <c r="C17" s="20" t="s">
        <v>22</v>
      </c>
      <c r="D17" s="80">
        <f t="shared" ref="D17:I17" si="22">SUM(D67,D64,D59,D45,D36,D25,D18)</f>
        <v>632676.69999999995</v>
      </c>
      <c r="E17" s="81">
        <f t="shared" si="22"/>
        <v>632676.70183999999</v>
      </c>
      <c r="F17" s="69">
        <f t="shared" si="22"/>
        <v>181987.90596999999</v>
      </c>
      <c r="G17" s="82">
        <f t="shared" si="22"/>
        <v>814664.60780999996</v>
      </c>
      <c r="H17" s="69">
        <f t="shared" si="22"/>
        <v>67860.139880000002</v>
      </c>
      <c r="I17" s="107">
        <f t="shared" si="22"/>
        <v>882524.74768999999</v>
      </c>
      <c r="J17" s="69">
        <f t="shared" ref="J17:L17" si="23">SUM(J67,J64,J59,J45,J36,J25,J18)</f>
        <v>-161</v>
      </c>
      <c r="K17" s="107">
        <f t="shared" ref="K17:N17" si="24">SUM(K67,K64,K59,K45,K36,K25,K18)</f>
        <v>882363.74768999999</v>
      </c>
      <c r="L17" s="69">
        <f t="shared" si="23"/>
        <v>2410.06</v>
      </c>
      <c r="M17" s="107">
        <f t="shared" si="24"/>
        <v>884773.80769000005</v>
      </c>
      <c r="N17" s="69">
        <f t="shared" si="24"/>
        <v>0</v>
      </c>
      <c r="O17" s="107">
        <f t="shared" ref="O17:P17" si="25">SUM(O67,O64,O59,O45,O36,O25,O18)</f>
        <v>884773.80769000005</v>
      </c>
      <c r="P17" s="69">
        <f t="shared" si="25"/>
        <v>40738.013559999999</v>
      </c>
      <c r="Q17" s="107">
        <f t="shared" ref="Q17:R17" si="26">SUM(Q67,Q64,Q59,Q45,Q36,Q25,Q18)</f>
        <v>925511.82124999992</v>
      </c>
      <c r="R17" s="69">
        <f t="shared" si="26"/>
        <v>-3974.9460099999997</v>
      </c>
      <c r="S17" s="107">
        <f t="shared" ref="S17:T17" si="27">SUM(S67,S64,S59,S45,S36,S25,S18)</f>
        <v>921536.87524000008</v>
      </c>
      <c r="T17" s="69">
        <f t="shared" si="27"/>
        <v>-2802.4767099999999</v>
      </c>
      <c r="U17" s="107">
        <f t="shared" ref="U17" si="28">SUM(U67,U64,U59,U45,U36,U25,U18)</f>
        <v>918734.39853000012</v>
      </c>
      <c r="V17" s="69">
        <f>SUM(V67,V64,V59,V45,V36,V25,V18)</f>
        <v>40675.4</v>
      </c>
      <c r="W17" s="123">
        <f t="shared" ref="W17" si="29">SUM(W67,W64,W59,W45,W36,W25,W18)</f>
        <v>40675.409999999996</v>
      </c>
      <c r="HZ17" s="59"/>
      <c r="IA17" s="59"/>
      <c r="IB17" s="59"/>
    </row>
    <row r="18" spans="1:236" s="31" customFormat="1" ht="20.25" customHeight="1" x14ac:dyDescent="0.25">
      <c r="A18" s="28">
        <v>912</v>
      </c>
      <c r="B18" s="29" t="s">
        <v>23</v>
      </c>
      <c r="C18" s="30"/>
      <c r="D18" s="83">
        <f>SUM(D19:D24)</f>
        <v>31416.199999999997</v>
      </c>
      <c r="E18" s="60">
        <f t="shared" ref="E18:G18" si="30">SUM(E19:E24)</f>
        <v>31416.24265</v>
      </c>
      <c r="F18" s="69">
        <f t="shared" si="30"/>
        <v>5601.8</v>
      </c>
      <c r="G18" s="84">
        <f t="shared" si="30"/>
        <v>37018.042649999996</v>
      </c>
      <c r="H18" s="97">
        <f t="shared" ref="H18:M18" si="31">SUM(H19:H24)</f>
        <v>2618.0329999999999</v>
      </c>
      <c r="I18" s="108">
        <f t="shared" si="31"/>
        <v>39636.075649999999</v>
      </c>
      <c r="J18" s="97">
        <f t="shared" si="31"/>
        <v>-161</v>
      </c>
      <c r="K18" s="108">
        <f t="shared" si="31"/>
        <v>39475.075649999999</v>
      </c>
      <c r="L18" s="97">
        <f t="shared" si="31"/>
        <v>0</v>
      </c>
      <c r="M18" s="108">
        <f t="shared" si="31"/>
        <v>39475.075649999999</v>
      </c>
      <c r="N18" s="97">
        <f t="shared" ref="N18:O18" si="32">SUM(N19:N24)</f>
        <v>0</v>
      </c>
      <c r="O18" s="108">
        <f t="shared" si="32"/>
        <v>39475.075649999999</v>
      </c>
      <c r="P18" s="97">
        <f t="shared" ref="P18:Q18" si="33">SUM(P19:P24)</f>
        <v>3124.3089300000001</v>
      </c>
      <c r="Q18" s="108">
        <f t="shared" si="33"/>
        <v>42599.384579999998</v>
      </c>
      <c r="R18" s="97">
        <f t="shared" ref="R18:S18" si="34">SUM(R19:R24)</f>
        <v>-5416.5260099999996</v>
      </c>
      <c r="S18" s="108">
        <f t="shared" si="34"/>
        <v>37182.858569999997</v>
      </c>
      <c r="T18" s="97">
        <f t="shared" ref="T18:U18" si="35">SUM(T19:T24)</f>
        <v>-1428.3267099999998</v>
      </c>
      <c r="U18" s="108">
        <f t="shared" si="35"/>
        <v>35754.531860000003</v>
      </c>
      <c r="V18" s="97">
        <f t="shared" ref="V18:W18" si="36">SUM(V19:V24)</f>
        <v>3124.3</v>
      </c>
      <c r="W18" s="125">
        <f t="shared" si="36"/>
        <v>3124.31</v>
      </c>
      <c r="HZ18" s="32"/>
      <c r="IA18" s="32"/>
      <c r="IB18" s="32"/>
    </row>
    <row r="19" spans="1:236" ht="45.95" customHeight="1" x14ac:dyDescent="0.25">
      <c r="A19" s="22"/>
      <c r="B19" s="33" t="s">
        <v>24</v>
      </c>
      <c r="C19" s="27" t="s">
        <v>25</v>
      </c>
      <c r="D19" s="77">
        <v>302</v>
      </c>
      <c r="E19" s="78">
        <v>302</v>
      </c>
      <c r="F19" s="70"/>
      <c r="G19" s="79">
        <f t="shared" ref="G19" si="37">E19+F19</f>
        <v>302</v>
      </c>
      <c r="H19" s="98"/>
      <c r="I19" s="109">
        <f t="shared" ref="I19:I24" si="38">G19+H19</f>
        <v>302</v>
      </c>
      <c r="J19" s="118">
        <v>-161</v>
      </c>
      <c r="K19" s="109">
        <f t="shared" ref="K19:K24" si="39">I19+J19</f>
        <v>141</v>
      </c>
      <c r="L19" s="118"/>
      <c r="M19" s="109">
        <f t="shared" ref="M19:M24" si="40">K19+L19</f>
        <v>141</v>
      </c>
      <c r="N19" s="118"/>
      <c r="O19" s="109">
        <f t="shared" ref="O19:O24" si="41">M19+N19</f>
        <v>141</v>
      </c>
      <c r="P19" s="118"/>
      <c r="Q19" s="109">
        <f t="shared" ref="Q19:Q24" si="42">O19+P19</f>
        <v>141</v>
      </c>
      <c r="R19" s="118"/>
      <c r="S19" s="109">
        <f t="shared" ref="S19:S24" si="43">Q19+R19</f>
        <v>141</v>
      </c>
      <c r="T19" s="118"/>
      <c r="U19" s="109">
        <f t="shared" ref="U19:U24" si="44">S19+T19</f>
        <v>141</v>
      </c>
      <c r="V19" s="118"/>
      <c r="W19" s="126"/>
      <c r="HZ19" s="59"/>
      <c r="IA19" s="59"/>
      <c r="IB19" s="59"/>
    </row>
    <row r="20" spans="1:236" ht="45" customHeight="1" x14ac:dyDescent="0.25">
      <c r="A20" s="22"/>
      <c r="B20" s="33" t="s">
        <v>24</v>
      </c>
      <c r="C20" s="27" t="s">
        <v>26</v>
      </c>
      <c r="D20" s="77">
        <v>8707.1</v>
      </c>
      <c r="E20" s="78">
        <v>8707.1426499999998</v>
      </c>
      <c r="F20" s="70"/>
      <c r="G20" s="79">
        <f>E20+F20</f>
        <v>8707.1426499999998</v>
      </c>
      <c r="H20" s="98"/>
      <c r="I20" s="109">
        <f t="shared" si="38"/>
        <v>8707.1426499999998</v>
      </c>
      <c r="J20" s="98"/>
      <c r="K20" s="109">
        <f t="shared" si="39"/>
        <v>8707.1426499999998</v>
      </c>
      <c r="L20" s="98"/>
      <c r="M20" s="109">
        <f t="shared" si="40"/>
        <v>8707.1426499999998</v>
      </c>
      <c r="N20" s="98"/>
      <c r="O20" s="109">
        <f t="shared" si="41"/>
        <v>8707.1426499999998</v>
      </c>
      <c r="P20" s="98"/>
      <c r="Q20" s="109">
        <f t="shared" si="42"/>
        <v>8707.1426499999998</v>
      </c>
      <c r="R20" s="98"/>
      <c r="S20" s="109">
        <f t="shared" si="43"/>
        <v>8707.1426499999998</v>
      </c>
      <c r="T20" s="98"/>
      <c r="U20" s="109">
        <f t="shared" si="44"/>
        <v>8707.1426499999998</v>
      </c>
      <c r="V20" s="98"/>
      <c r="W20" s="127"/>
      <c r="HZ20" s="59"/>
      <c r="IA20" s="59"/>
      <c r="IB20" s="59"/>
    </row>
    <row r="21" spans="1:236" s="115" customFormat="1" ht="36" customHeight="1" x14ac:dyDescent="0.25">
      <c r="A21" s="22"/>
      <c r="B21" s="33" t="s">
        <v>24</v>
      </c>
      <c r="C21" s="37" t="s">
        <v>132</v>
      </c>
      <c r="D21" s="77"/>
      <c r="E21" s="78"/>
      <c r="F21" s="65"/>
      <c r="G21" s="79"/>
      <c r="H21" s="99">
        <v>2618.0329999999999</v>
      </c>
      <c r="I21" s="109">
        <f t="shared" si="38"/>
        <v>2618.0329999999999</v>
      </c>
      <c r="J21" s="99"/>
      <c r="K21" s="109">
        <f t="shared" si="39"/>
        <v>2618.0329999999999</v>
      </c>
      <c r="L21" s="99"/>
      <c r="M21" s="109">
        <f t="shared" si="40"/>
        <v>2618.0329999999999</v>
      </c>
      <c r="N21" s="99"/>
      <c r="O21" s="109">
        <f t="shared" si="41"/>
        <v>2618.0329999999999</v>
      </c>
      <c r="P21" s="99"/>
      <c r="Q21" s="109">
        <f t="shared" si="42"/>
        <v>2618.0329999999999</v>
      </c>
      <c r="R21" s="99"/>
      <c r="S21" s="109">
        <f t="shared" si="43"/>
        <v>2618.0329999999999</v>
      </c>
      <c r="T21" s="136">
        <v>-1269.2361599999999</v>
      </c>
      <c r="U21" s="109">
        <f t="shared" si="44"/>
        <v>1348.79684</v>
      </c>
      <c r="V21" s="99"/>
      <c r="W21" s="128"/>
      <c r="HZ21" s="59"/>
      <c r="IA21" s="59"/>
      <c r="IB21" s="59"/>
    </row>
    <row r="22" spans="1:236" s="115" customFormat="1" ht="19.5" x14ac:dyDescent="0.25">
      <c r="A22" s="22"/>
      <c r="B22" s="33" t="s">
        <v>24</v>
      </c>
      <c r="C22" s="27" t="s">
        <v>27</v>
      </c>
      <c r="D22" s="77">
        <v>22407.1</v>
      </c>
      <c r="E22" s="78">
        <v>22407.1</v>
      </c>
      <c r="F22" s="70">
        <v>5601.8</v>
      </c>
      <c r="G22" s="79">
        <f>E22+F22</f>
        <v>28008.899999999998</v>
      </c>
      <c r="H22" s="98"/>
      <c r="I22" s="109">
        <f t="shared" si="38"/>
        <v>28008.899999999998</v>
      </c>
      <c r="J22" s="98"/>
      <c r="K22" s="109">
        <f t="shared" si="39"/>
        <v>28008.899999999998</v>
      </c>
      <c r="L22" s="98"/>
      <c r="M22" s="109">
        <f t="shared" si="40"/>
        <v>28008.899999999998</v>
      </c>
      <c r="N22" s="98"/>
      <c r="O22" s="109">
        <f t="shared" si="41"/>
        <v>28008.899999999998</v>
      </c>
      <c r="P22" s="98"/>
      <c r="Q22" s="109">
        <f t="shared" si="42"/>
        <v>28008.899999999998</v>
      </c>
      <c r="R22" s="134">
        <v>-5416.5260099999996</v>
      </c>
      <c r="S22" s="109">
        <f t="shared" si="43"/>
        <v>22592.37399</v>
      </c>
      <c r="T22" s="134">
        <v>-159.09055000000001</v>
      </c>
      <c r="U22" s="109">
        <f t="shared" si="44"/>
        <v>22433.283439999999</v>
      </c>
      <c r="V22" s="98"/>
      <c r="W22" s="127"/>
      <c r="X22" s="21"/>
      <c r="Y22" s="98"/>
      <c r="HZ22" s="59"/>
      <c r="IA22" s="59"/>
      <c r="IB22" s="59"/>
    </row>
    <row r="23" spans="1:236" ht="63.95" customHeight="1" x14ac:dyDescent="0.25">
      <c r="A23" s="22"/>
      <c r="B23" s="33" t="s">
        <v>24</v>
      </c>
      <c r="C23" s="37" t="s">
        <v>153</v>
      </c>
      <c r="D23" s="77"/>
      <c r="E23" s="78"/>
      <c r="F23" s="65"/>
      <c r="G23" s="79"/>
      <c r="H23" s="99"/>
      <c r="I23" s="109">
        <f t="shared" si="38"/>
        <v>0</v>
      </c>
      <c r="J23" s="99"/>
      <c r="K23" s="109">
        <f t="shared" si="39"/>
        <v>0</v>
      </c>
      <c r="L23" s="99"/>
      <c r="M23" s="109">
        <f t="shared" si="40"/>
        <v>0</v>
      </c>
      <c r="N23" s="99"/>
      <c r="O23" s="109">
        <f t="shared" si="41"/>
        <v>0</v>
      </c>
      <c r="P23" s="98">
        <v>2924.3089300000001</v>
      </c>
      <c r="Q23" s="109">
        <f t="shared" si="42"/>
        <v>2924.3089300000001</v>
      </c>
      <c r="R23" s="98"/>
      <c r="S23" s="109">
        <f t="shared" si="43"/>
        <v>2924.3089300000001</v>
      </c>
      <c r="T23" s="98"/>
      <c r="U23" s="109">
        <f t="shared" si="44"/>
        <v>2924.3089300000001</v>
      </c>
      <c r="V23" s="98">
        <f>ROUND(P23,1)</f>
        <v>2924.3</v>
      </c>
      <c r="W23" s="127">
        <f>ROUND(P23,2)</f>
        <v>2924.31</v>
      </c>
      <c r="X23" s="21">
        <f>V23-W23</f>
        <v>-9.9999999997635314E-3</v>
      </c>
      <c r="HZ23" s="59"/>
      <c r="IA23" s="59"/>
      <c r="IB23" s="59"/>
    </row>
    <row r="24" spans="1:236" ht="31.5" x14ac:dyDescent="0.25">
      <c r="A24" s="22"/>
      <c r="B24" s="33" t="s">
        <v>24</v>
      </c>
      <c r="C24" s="27" t="s">
        <v>154</v>
      </c>
      <c r="D24" s="77"/>
      <c r="E24" s="78"/>
      <c r="F24" s="70"/>
      <c r="G24" s="79">
        <f>E24+F24</f>
        <v>0</v>
      </c>
      <c r="H24" s="98"/>
      <c r="I24" s="109">
        <f t="shared" si="38"/>
        <v>0</v>
      </c>
      <c r="J24" s="98"/>
      <c r="K24" s="109">
        <f t="shared" si="39"/>
        <v>0</v>
      </c>
      <c r="L24" s="98"/>
      <c r="M24" s="109">
        <f t="shared" si="40"/>
        <v>0</v>
      </c>
      <c r="N24" s="98"/>
      <c r="O24" s="109">
        <f t="shared" si="41"/>
        <v>0</v>
      </c>
      <c r="P24" s="98">
        <v>200</v>
      </c>
      <c r="Q24" s="109">
        <f t="shared" si="42"/>
        <v>200</v>
      </c>
      <c r="R24" s="98"/>
      <c r="S24" s="109">
        <f t="shared" si="43"/>
        <v>200</v>
      </c>
      <c r="T24" s="98"/>
      <c r="U24" s="109">
        <f t="shared" si="44"/>
        <v>200</v>
      </c>
      <c r="V24" s="98">
        <f>ROUND(P24,1)</f>
        <v>200</v>
      </c>
      <c r="W24" s="127">
        <f>ROUND(P24,2)</f>
        <v>200</v>
      </c>
      <c r="X24" s="21">
        <f>V24-W24</f>
        <v>0</v>
      </c>
      <c r="HZ24" s="59"/>
      <c r="IA24" s="59"/>
      <c r="IB24" s="59"/>
    </row>
    <row r="25" spans="1:236" s="31" customFormat="1" ht="24.75" customHeight="1" x14ac:dyDescent="0.25">
      <c r="A25" s="28">
        <v>914</v>
      </c>
      <c r="B25" s="29" t="s">
        <v>23</v>
      </c>
      <c r="C25" s="34"/>
      <c r="D25" s="83">
        <f>SUM(D26:D33)</f>
        <v>74845.899999999994</v>
      </c>
      <c r="E25" s="60">
        <f>SUM(E26:E33)</f>
        <v>74845.912230000002</v>
      </c>
      <c r="F25" s="69">
        <f>SUM(F26:F33)</f>
        <v>7064.9257400000006</v>
      </c>
      <c r="G25" s="84">
        <f>SUM(G26:G33)</f>
        <v>81910.837969999993</v>
      </c>
      <c r="H25" s="97">
        <f t="shared" ref="H25:M25" si="45">H26+H27+H28+H29+H30+H31+H32+H33+H34+H35</f>
        <v>1646.0962400000001</v>
      </c>
      <c r="I25" s="108">
        <f t="shared" si="45"/>
        <v>83556.934209999992</v>
      </c>
      <c r="J25" s="97">
        <f t="shared" si="45"/>
        <v>0</v>
      </c>
      <c r="K25" s="108">
        <f t="shared" si="45"/>
        <v>83556.934209999992</v>
      </c>
      <c r="L25" s="97">
        <f t="shared" si="45"/>
        <v>0</v>
      </c>
      <c r="M25" s="108">
        <f t="shared" si="45"/>
        <v>83556.934209999992</v>
      </c>
      <c r="N25" s="97">
        <f t="shared" ref="N25:O25" si="46">N26+N27+N28+N29+N30+N31+N32+N33+N34+N35</f>
        <v>0</v>
      </c>
      <c r="O25" s="108">
        <f t="shared" si="46"/>
        <v>83556.934209999992</v>
      </c>
      <c r="P25" s="97">
        <f t="shared" ref="P25:Q25" si="47">P26+P27+P28+P29+P30+P31+P32+P33+P34+P35</f>
        <v>-135.89537000000001</v>
      </c>
      <c r="Q25" s="108">
        <f t="shared" si="47"/>
        <v>83421.038839999994</v>
      </c>
      <c r="R25" s="97">
        <f t="shared" ref="R25:S25" si="48">R26+R27+R28+R29+R30+R31+R32+R33+R34+R35</f>
        <v>0</v>
      </c>
      <c r="S25" s="108">
        <f t="shared" si="48"/>
        <v>83421.038839999994</v>
      </c>
      <c r="T25" s="97">
        <f t="shared" ref="T25:U25" si="49">T26+T27+T28+T29+T30+T31+T32+T33+T34+T35</f>
        <v>0</v>
      </c>
      <c r="U25" s="108">
        <f t="shared" si="49"/>
        <v>83421.038839999994</v>
      </c>
      <c r="V25" s="97">
        <f t="shared" ref="V25:W25" si="50">V26+V27+V28+V29+V30+V31+V32+V33+V34+V35</f>
        <v>-135.9</v>
      </c>
      <c r="W25" s="125">
        <f t="shared" si="50"/>
        <v>-135.9</v>
      </c>
      <c r="HZ25" s="32"/>
      <c r="IA25" s="32"/>
      <c r="IB25" s="32"/>
    </row>
    <row r="26" spans="1:236" ht="30" customHeight="1" x14ac:dyDescent="0.25">
      <c r="A26" s="22"/>
      <c r="B26" s="33" t="s">
        <v>28</v>
      </c>
      <c r="C26" s="27" t="s">
        <v>29</v>
      </c>
      <c r="D26" s="77">
        <v>0</v>
      </c>
      <c r="E26" s="78">
        <v>0</v>
      </c>
      <c r="F26" s="96">
        <v>991.69273999999996</v>
      </c>
      <c r="G26" s="79">
        <f t="shared" ref="G26:G71" si="51">E26+F26</f>
        <v>991.69273999999996</v>
      </c>
      <c r="H26" s="100"/>
      <c r="I26" s="109">
        <f t="shared" ref="I26:I35" si="52">G26+H26</f>
        <v>991.69273999999996</v>
      </c>
      <c r="J26" s="100"/>
      <c r="K26" s="109">
        <f t="shared" ref="K26:K35" si="53">I26+J26</f>
        <v>991.69273999999996</v>
      </c>
      <c r="L26" s="100"/>
      <c r="M26" s="109">
        <f t="shared" ref="M26:M35" si="54">K26+L26</f>
        <v>991.69273999999996</v>
      </c>
      <c r="N26" s="100"/>
      <c r="O26" s="109">
        <f t="shared" ref="O26:O35" si="55">M26+N26</f>
        <v>991.69273999999996</v>
      </c>
      <c r="P26" s="100"/>
      <c r="Q26" s="109">
        <f t="shared" ref="Q26:Q35" si="56">O26+P26</f>
        <v>991.69273999999996</v>
      </c>
      <c r="R26" s="100"/>
      <c r="S26" s="109">
        <f t="shared" ref="S26:S35" si="57">Q26+R26</f>
        <v>991.69273999999996</v>
      </c>
      <c r="T26" s="100"/>
      <c r="U26" s="109">
        <f t="shared" ref="U26:U35" si="58">S26+T26</f>
        <v>991.69273999999996</v>
      </c>
      <c r="V26" s="100"/>
      <c r="W26" s="129"/>
      <c r="HZ26" s="59"/>
      <c r="IA26" s="59"/>
      <c r="IB26" s="59"/>
    </row>
    <row r="27" spans="1:236" ht="21" customHeight="1" x14ac:dyDescent="0.25">
      <c r="A27" s="22"/>
      <c r="B27" s="33" t="s">
        <v>30</v>
      </c>
      <c r="C27" s="27" t="s">
        <v>31</v>
      </c>
      <c r="D27" s="77">
        <v>8665.7000000000007</v>
      </c>
      <c r="E27" s="78">
        <v>8665.6676299999999</v>
      </c>
      <c r="F27" s="65"/>
      <c r="G27" s="79">
        <f t="shared" si="51"/>
        <v>8665.6676299999999</v>
      </c>
      <c r="H27" s="99">
        <v>1072.8812800000001</v>
      </c>
      <c r="I27" s="109">
        <f t="shared" si="52"/>
        <v>9738.5489099999995</v>
      </c>
      <c r="J27" s="99"/>
      <c r="K27" s="109">
        <f t="shared" si="53"/>
        <v>9738.5489099999995</v>
      </c>
      <c r="L27" s="99"/>
      <c r="M27" s="109">
        <f t="shared" si="54"/>
        <v>9738.5489099999995</v>
      </c>
      <c r="N27" s="99"/>
      <c r="O27" s="109">
        <f t="shared" si="55"/>
        <v>9738.5489099999995</v>
      </c>
      <c r="P27" s="99">
        <v>-135.89537000000001</v>
      </c>
      <c r="Q27" s="109">
        <f t="shared" si="56"/>
        <v>9602.6535399999993</v>
      </c>
      <c r="R27" s="99"/>
      <c r="S27" s="109">
        <f t="shared" si="57"/>
        <v>9602.6535399999993</v>
      </c>
      <c r="T27" s="99"/>
      <c r="U27" s="109">
        <f t="shared" si="58"/>
        <v>9602.6535399999993</v>
      </c>
      <c r="V27" s="98">
        <f>ROUND(P27,1)</f>
        <v>-135.9</v>
      </c>
      <c r="W27" s="127">
        <f>ROUND(P27,2)</f>
        <v>-135.9</v>
      </c>
      <c r="X27" s="21">
        <f>V27-W27</f>
        <v>0</v>
      </c>
      <c r="HZ27" s="59"/>
      <c r="IA27" s="59"/>
      <c r="IB27" s="59"/>
    </row>
    <row r="28" spans="1:236" ht="18.95" customHeight="1" x14ac:dyDescent="0.25">
      <c r="A28" s="22"/>
      <c r="B28" s="35" t="s">
        <v>32</v>
      </c>
      <c r="C28" s="27" t="s">
        <v>33</v>
      </c>
      <c r="D28" s="77">
        <v>7317.7</v>
      </c>
      <c r="E28" s="78">
        <v>7317.72</v>
      </c>
      <c r="F28" s="65"/>
      <c r="G28" s="79">
        <f t="shared" si="51"/>
        <v>7317.72</v>
      </c>
      <c r="H28" s="99"/>
      <c r="I28" s="109">
        <f t="shared" si="52"/>
        <v>7317.72</v>
      </c>
      <c r="J28" s="99"/>
      <c r="K28" s="109">
        <f t="shared" si="53"/>
        <v>7317.72</v>
      </c>
      <c r="L28" s="99"/>
      <c r="M28" s="109">
        <f t="shared" si="54"/>
        <v>7317.72</v>
      </c>
      <c r="N28" s="99"/>
      <c r="O28" s="109">
        <f t="shared" si="55"/>
        <v>7317.72</v>
      </c>
      <c r="P28" s="99"/>
      <c r="Q28" s="109">
        <f t="shared" si="56"/>
        <v>7317.72</v>
      </c>
      <c r="R28" s="99"/>
      <c r="S28" s="109">
        <f t="shared" si="57"/>
        <v>7317.72</v>
      </c>
      <c r="T28" s="99"/>
      <c r="U28" s="109">
        <f t="shared" si="58"/>
        <v>7317.72</v>
      </c>
      <c r="V28" s="99"/>
      <c r="W28" s="128"/>
      <c r="HZ28" s="59"/>
      <c r="IA28" s="59"/>
      <c r="IB28" s="59"/>
    </row>
    <row r="29" spans="1:236" ht="18.95" customHeight="1" x14ac:dyDescent="0.25">
      <c r="A29" s="22"/>
      <c r="B29" s="33" t="s">
        <v>34</v>
      </c>
      <c r="C29" s="27" t="s">
        <v>35</v>
      </c>
      <c r="D29" s="77"/>
      <c r="E29" s="78"/>
      <c r="F29" s="96">
        <v>6073.2330000000002</v>
      </c>
      <c r="G29" s="79">
        <f t="shared" si="51"/>
        <v>6073.2330000000002</v>
      </c>
      <c r="H29" s="100"/>
      <c r="I29" s="109">
        <f t="shared" si="52"/>
        <v>6073.2330000000002</v>
      </c>
      <c r="J29" s="100"/>
      <c r="K29" s="109">
        <f t="shared" si="53"/>
        <v>6073.2330000000002</v>
      </c>
      <c r="L29" s="100"/>
      <c r="M29" s="109">
        <f t="shared" si="54"/>
        <v>6073.2330000000002</v>
      </c>
      <c r="N29" s="100"/>
      <c r="O29" s="109">
        <f t="shared" si="55"/>
        <v>6073.2330000000002</v>
      </c>
      <c r="P29" s="100"/>
      <c r="Q29" s="109">
        <f t="shared" si="56"/>
        <v>6073.2330000000002</v>
      </c>
      <c r="R29" s="100"/>
      <c r="S29" s="109">
        <f t="shared" si="57"/>
        <v>6073.2330000000002</v>
      </c>
      <c r="T29" s="100"/>
      <c r="U29" s="109">
        <f t="shared" si="58"/>
        <v>6073.2330000000002</v>
      </c>
      <c r="V29" s="100"/>
      <c r="W29" s="129"/>
      <c r="HZ29" s="59"/>
      <c r="IA29" s="59"/>
      <c r="IB29" s="59"/>
    </row>
    <row r="30" spans="1:236" ht="35.25" customHeight="1" x14ac:dyDescent="0.25">
      <c r="A30" s="22"/>
      <c r="B30" s="36" t="s">
        <v>36</v>
      </c>
      <c r="C30" s="37" t="s">
        <v>37</v>
      </c>
      <c r="D30" s="77">
        <v>4131.3999999999996</v>
      </c>
      <c r="E30" s="78">
        <v>4131.4246000000003</v>
      </c>
      <c r="F30" s="65"/>
      <c r="G30" s="79">
        <f t="shared" si="51"/>
        <v>4131.4246000000003</v>
      </c>
      <c r="H30" s="99"/>
      <c r="I30" s="109">
        <f t="shared" si="52"/>
        <v>4131.4246000000003</v>
      </c>
      <c r="J30" s="99"/>
      <c r="K30" s="109">
        <f t="shared" si="53"/>
        <v>4131.4246000000003</v>
      </c>
      <c r="L30" s="99"/>
      <c r="M30" s="109">
        <f t="shared" si="54"/>
        <v>4131.4246000000003</v>
      </c>
      <c r="N30" s="99"/>
      <c r="O30" s="109">
        <f t="shared" si="55"/>
        <v>4131.4246000000003</v>
      </c>
      <c r="P30" s="99"/>
      <c r="Q30" s="109">
        <f t="shared" si="56"/>
        <v>4131.4246000000003</v>
      </c>
      <c r="R30" s="99"/>
      <c r="S30" s="109">
        <f t="shared" si="57"/>
        <v>4131.4246000000003</v>
      </c>
      <c r="T30" s="99"/>
      <c r="U30" s="109">
        <f t="shared" si="58"/>
        <v>4131.4246000000003</v>
      </c>
      <c r="V30" s="99"/>
      <c r="W30" s="128"/>
      <c r="HZ30" s="59"/>
      <c r="IA30" s="59"/>
      <c r="IB30" s="59"/>
    </row>
    <row r="31" spans="1:236" ht="63.95" customHeight="1" x14ac:dyDescent="0.25">
      <c r="A31" s="22"/>
      <c r="B31" s="33" t="s">
        <v>24</v>
      </c>
      <c r="C31" s="27" t="s">
        <v>38</v>
      </c>
      <c r="D31" s="77">
        <v>15615</v>
      </c>
      <c r="E31" s="78">
        <v>15615</v>
      </c>
      <c r="F31" s="65"/>
      <c r="G31" s="79">
        <f t="shared" si="51"/>
        <v>15615</v>
      </c>
      <c r="H31" s="99"/>
      <c r="I31" s="109">
        <f t="shared" si="52"/>
        <v>15615</v>
      </c>
      <c r="J31" s="99"/>
      <c r="K31" s="109">
        <f t="shared" si="53"/>
        <v>15615</v>
      </c>
      <c r="L31" s="99"/>
      <c r="M31" s="109">
        <f t="shared" si="54"/>
        <v>15615</v>
      </c>
      <c r="N31" s="99"/>
      <c r="O31" s="109">
        <f t="shared" si="55"/>
        <v>15615</v>
      </c>
      <c r="P31" s="99"/>
      <c r="Q31" s="109">
        <f t="shared" si="56"/>
        <v>15615</v>
      </c>
      <c r="R31" s="99"/>
      <c r="S31" s="109">
        <f t="shared" si="57"/>
        <v>15615</v>
      </c>
      <c r="T31" s="99"/>
      <c r="U31" s="109">
        <f t="shared" si="58"/>
        <v>15615</v>
      </c>
      <c r="V31" s="99"/>
      <c r="W31" s="128"/>
      <c r="HZ31" s="59"/>
      <c r="IA31" s="59"/>
      <c r="IB31" s="59"/>
    </row>
    <row r="32" spans="1:236" ht="31.7" customHeight="1" x14ac:dyDescent="0.25">
      <c r="A32" s="22"/>
      <c r="B32" s="33" t="s">
        <v>24</v>
      </c>
      <c r="C32" s="27" t="s">
        <v>39</v>
      </c>
      <c r="D32" s="77">
        <v>39016.1</v>
      </c>
      <c r="E32" s="78">
        <v>39016.1</v>
      </c>
      <c r="F32" s="65"/>
      <c r="G32" s="79">
        <f t="shared" si="51"/>
        <v>39016.1</v>
      </c>
      <c r="H32" s="99"/>
      <c r="I32" s="109">
        <f t="shared" si="52"/>
        <v>39016.1</v>
      </c>
      <c r="J32" s="99"/>
      <c r="K32" s="109">
        <f t="shared" si="53"/>
        <v>39016.1</v>
      </c>
      <c r="L32" s="99"/>
      <c r="M32" s="109">
        <f t="shared" si="54"/>
        <v>39016.1</v>
      </c>
      <c r="N32" s="99"/>
      <c r="O32" s="109">
        <f t="shared" si="55"/>
        <v>39016.1</v>
      </c>
      <c r="P32" s="99"/>
      <c r="Q32" s="109">
        <f t="shared" si="56"/>
        <v>39016.1</v>
      </c>
      <c r="R32" s="99"/>
      <c r="S32" s="109">
        <f t="shared" si="57"/>
        <v>39016.1</v>
      </c>
      <c r="T32" s="99"/>
      <c r="U32" s="109">
        <f t="shared" si="58"/>
        <v>39016.1</v>
      </c>
      <c r="V32" s="99"/>
      <c r="W32" s="128"/>
      <c r="HZ32" s="59"/>
      <c r="IA32" s="59"/>
      <c r="IB32" s="59"/>
    </row>
    <row r="33" spans="1:236" ht="32.25" customHeight="1" x14ac:dyDescent="0.25">
      <c r="A33" s="22"/>
      <c r="B33" s="33" t="s">
        <v>24</v>
      </c>
      <c r="C33" s="37" t="s">
        <v>40</v>
      </c>
      <c r="D33" s="77">
        <v>100</v>
      </c>
      <c r="E33" s="78">
        <v>100</v>
      </c>
      <c r="F33" s="65"/>
      <c r="G33" s="79">
        <f t="shared" si="51"/>
        <v>100</v>
      </c>
      <c r="H33" s="99"/>
      <c r="I33" s="109">
        <f t="shared" si="52"/>
        <v>100</v>
      </c>
      <c r="J33" s="99"/>
      <c r="K33" s="109">
        <f t="shared" si="53"/>
        <v>100</v>
      </c>
      <c r="L33" s="99"/>
      <c r="M33" s="109">
        <f t="shared" si="54"/>
        <v>100</v>
      </c>
      <c r="N33" s="99"/>
      <c r="O33" s="109">
        <f t="shared" si="55"/>
        <v>100</v>
      </c>
      <c r="P33" s="99"/>
      <c r="Q33" s="109">
        <f t="shared" si="56"/>
        <v>100</v>
      </c>
      <c r="R33" s="99"/>
      <c r="S33" s="109">
        <f t="shared" si="57"/>
        <v>100</v>
      </c>
      <c r="T33" s="99"/>
      <c r="U33" s="109">
        <f t="shared" si="58"/>
        <v>100</v>
      </c>
      <c r="V33" s="99"/>
      <c r="W33" s="128"/>
      <c r="HZ33" s="59"/>
      <c r="IA33" s="59"/>
      <c r="IB33" s="59"/>
    </row>
    <row r="34" spans="1:236" ht="49.7" customHeight="1" x14ac:dyDescent="0.25">
      <c r="A34" s="22"/>
      <c r="B34" s="36" t="s">
        <v>130</v>
      </c>
      <c r="C34" s="37" t="s">
        <v>129</v>
      </c>
      <c r="D34" s="77"/>
      <c r="E34" s="78"/>
      <c r="F34" s="65"/>
      <c r="G34" s="79"/>
      <c r="H34" s="99">
        <v>212.76596000000001</v>
      </c>
      <c r="I34" s="109">
        <f t="shared" si="52"/>
        <v>212.76596000000001</v>
      </c>
      <c r="J34" s="99"/>
      <c r="K34" s="109">
        <f t="shared" si="53"/>
        <v>212.76596000000001</v>
      </c>
      <c r="L34" s="99"/>
      <c r="M34" s="109">
        <f t="shared" si="54"/>
        <v>212.76596000000001</v>
      </c>
      <c r="N34" s="99"/>
      <c r="O34" s="109">
        <f t="shared" si="55"/>
        <v>212.76596000000001</v>
      </c>
      <c r="P34" s="99"/>
      <c r="Q34" s="109">
        <f t="shared" si="56"/>
        <v>212.76596000000001</v>
      </c>
      <c r="R34" s="99"/>
      <c r="S34" s="109">
        <f t="shared" si="57"/>
        <v>212.76596000000001</v>
      </c>
      <c r="T34" s="99"/>
      <c r="U34" s="109">
        <f t="shared" si="58"/>
        <v>212.76596000000001</v>
      </c>
      <c r="V34" s="99"/>
      <c r="W34" s="128"/>
      <c r="HZ34" s="59"/>
      <c r="IA34" s="59"/>
      <c r="IB34" s="59"/>
    </row>
    <row r="35" spans="1:236" ht="51.75" customHeight="1" x14ac:dyDescent="0.25">
      <c r="A35" s="22"/>
      <c r="B35" s="36" t="s">
        <v>130</v>
      </c>
      <c r="C35" s="37" t="s">
        <v>131</v>
      </c>
      <c r="D35" s="77"/>
      <c r="E35" s="78"/>
      <c r="F35" s="65"/>
      <c r="G35" s="79"/>
      <c r="H35" s="99">
        <v>360.44900000000001</v>
      </c>
      <c r="I35" s="109">
        <f t="shared" si="52"/>
        <v>360.44900000000001</v>
      </c>
      <c r="J35" s="99"/>
      <c r="K35" s="109">
        <f t="shared" si="53"/>
        <v>360.44900000000001</v>
      </c>
      <c r="L35" s="99"/>
      <c r="M35" s="109">
        <f t="shared" si="54"/>
        <v>360.44900000000001</v>
      </c>
      <c r="N35" s="99"/>
      <c r="O35" s="109">
        <f t="shared" si="55"/>
        <v>360.44900000000001</v>
      </c>
      <c r="P35" s="99"/>
      <c r="Q35" s="109">
        <f t="shared" si="56"/>
        <v>360.44900000000001</v>
      </c>
      <c r="R35" s="99"/>
      <c r="S35" s="109">
        <f t="shared" si="57"/>
        <v>360.44900000000001</v>
      </c>
      <c r="T35" s="99"/>
      <c r="U35" s="109">
        <f t="shared" si="58"/>
        <v>360.44900000000001</v>
      </c>
      <c r="V35" s="99"/>
      <c r="W35" s="128"/>
      <c r="HZ35" s="59"/>
      <c r="IA35" s="59"/>
      <c r="IB35" s="59"/>
    </row>
    <row r="36" spans="1:236" s="31" customFormat="1" ht="24" customHeight="1" x14ac:dyDescent="0.25">
      <c r="A36" s="28">
        <v>915</v>
      </c>
      <c r="B36" s="29" t="s">
        <v>23</v>
      </c>
      <c r="C36" s="34"/>
      <c r="D36" s="83">
        <f t="shared" ref="D36:G36" si="59">SUM(D37:D44)</f>
        <v>183241.5</v>
      </c>
      <c r="E36" s="60">
        <f t="shared" si="59"/>
        <v>183241.5</v>
      </c>
      <c r="F36" s="69">
        <f t="shared" si="59"/>
        <v>169321.17022999999</v>
      </c>
      <c r="G36" s="84">
        <f t="shared" si="59"/>
        <v>352562.67022999999</v>
      </c>
      <c r="H36" s="97">
        <f t="shared" ref="H36:M36" si="60">SUM(H37:H44)</f>
        <v>21713.628539999998</v>
      </c>
      <c r="I36" s="108">
        <f t="shared" si="60"/>
        <v>374276.29876999999</v>
      </c>
      <c r="J36" s="97">
        <f t="shared" si="60"/>
        <v>0</v>
      </c>
      <c r="K36" s="108">
        <f t="shared" si="60"/>
        <v>374276.29876999999</v>
      </c>
      <c r="L36" s="97">
        <f t="shared" si="60"/>
        <v>0</v>
      </c>
      <c r="M36" s="108">
        <f t="shared" si="60"/>
        <v>374276.29876999999</v>
      </c>
      <c r="N36" s="97">
        <f t="shared" ref="N36:O36" si="61">SUM(N37:N44)</f>
        <v>0</v>
      </c>
      <c r="O36" s="108">
        <f t="shared" si="61"/>
        <v>374276.29876999999</v>
      </c>
      <c r="P36" s="97">
        <f t="shared" ref="P36:Q36" si="62">SUM(P37:P44)</f>
        <v>2188.9</v>
      </c>
      <c r="Q36" s="108">
        <f t="shared" si="62"/>
        <v>376465.19877000002</v>
      </c>
      <c r="R36" s="97">
        <f t="shared" ref="R36:S36" si="63">SUM(R37:R44)</f>
        <v>0</v>
      </c>
      <c r="S36" s="108">
        <f t="shared" si="63"/>
        <v>376465.19877000002</v>
      </c>
      <c r="T36" s="97">
        <f t="shared" ref="T36:U36" si="64">SUM(T37:T44)</f>
        <v>-224.3</v>
      </c>
      <c r="U36" s="108">
        <f t="shared" si="64"/>
        <v>376240.89877000003</v>
      </c>
      <c r="V36" s="97">
        <f t="shared" ref="V36:W36" si="65">SUM(V37:V44)</f>
        <v>2188.9</v>
      </c>
      <c r="W36" s="125">
        <f t="shared" si="65"/>
        <v>2188.9</v>
      </c>
      <c r="HZ36" s="32"/>
      <c r="IA36" s="32"/>
      <c r="IB36" s="32"/>
    </row>
    <row r="37" spans="1:236" ht="47.25" x14ac:dyDescent="0.25">
      <c r="A37" s="22"/>
      <c r="B37" s="33" t="s">
        <v>41</v>
      </c>
      <c r="C37" s="27" t="s">
        <v>42</v>
      </c>
      <c r="D37" s="77">
        <v>38381</v>
      </c>
      <c r="E37" s="78">
        <v>38381</v>
      </c>
      <c r="F37" s="65"/>
      <c r="G37" s="79">
        <f t="shared" si="51"/>
        <v>38381</v>
      </c>
      <c r="H37" s="99"/>
      <c r="I37" s="109">
        <f t="shared" ref="I37:I44" si="66">G37+H37</f>
        <v>38381</v>
      </c>
      <c r="J37" s="99"/>
      <c r="K37" s="109">
        <f t="shared" ref="K37:K44" si="67">I37+J37</f>
        <v>38381</v>
      </c>
      <c r="L37" s="99"/>
      <c r="M37" s="109">
        <f t="shared" ref="M37:M44" si="68">K37+L37</f>
        <v>38381</v>
      </c>
      <c r="N37" s="99"/>
      <c r="O37" s="109">
        <f t="shared" ref="O37:O44" si="69">M37+N37</f>
        <v>38381</v>
      </c>
      <c r="P37" s="99"/>
      <c r="Q37" s="109">
        <f t="shared" ref="Q37:Q44" si="70">O37+P37</f>
        <v>38381</v>
      </c>
      <c r="R37" s="99"/>
      <c r="S37" s="109">
        <f t="shared" ref="S37:S44" si="71">Q37+R37</f>
        <v>38381</v>
      </c>
      <c r="T37" s="99"/>
      <c r="U37" s="109">
        <f t="shared" ref="U37:U44" si="72">S37+T37</f>
        <v>38381</v>
      </c>
      <c r="V37" s="99"/>
      <c r="W37" s="128"/>
      <c r="HZ37" s="59"/>
      <c r="IA37" s="59"/>
      <c r="IB37" s="59"/>
    </row>
    <row r="38" spans="1:236" ht="31.5" x14ac:dyDescent="0.25">
      <c r="A38" s="22"/>
      <c r="B38" s="33" t="s">
        <v>43</v>
      </c>
      <c r="C38" s="27" t="s">
        <v>138</v>
      </c>
      <c r="D38" s="85"/>
      <c r="E38" s="86"/>
      <c r="F38" s="96">
        <v>169321.17022999999</v>
      </c>
      <c r="G38" s="79">
        <f t="shared" si="51"/>
        <v>169321.17022999999</v>
      </c>
      <c r="H38" s="100">
        <v>12619.82854</v>
      </c>
      <c r="I38" s="109">
        <f t="shared" si="66"/>
        <v>181940.99876999998</v>
      </c>
      <c r="J38" s="100"/>
      <c r="K38" s="109">
        <f t="shared" si="67"/>
        <v>181940.99876999998</v>
      </c>
      <c r="L38" s="100"/>
      <c r="M38" s="109">
        <f t="shared" si="68"/>
        <v>181940.99876999998</v>
      </c>
      <c r="N38" s="100"/>
      <c r="O38" s="109">
        <f t="shared" si="69"/>
        <v>181940.99876999998</v>
      </c>
      <c r="P38" s="100"/>
      <c r="Q38" s="109">
        <f t="shared" si="70"/>
        <v>181940.99876999998</v>
      </c>
      <c r="R38" s="100"/>
      <c r="S38" s="109">
        <f t="shared" si="71"/>
        <v>181940.99876999998</v>
      </c>
      <c r="T38" s="100"/>
      <c r="U38" s="109">
        <f t="shared" si="72"/>
        <v>181940.99876999998</v>
      </c>
      <c r="V38" s="100"/>
      <c r="W38" s="129"/>
      <c r="HZ38" s="59"/>
      <c r="IA38" s="59"/>
      <c r="IB38" s="59"/>
    </row>
    <row r="39" spans="1:236" ht="35.65" customHeight="1" x14ac:dyDescent="0.25">
      <c r="A39" s="22"/>
      <c r="B39" s="33" t="s">
        <v>24</v>
      </c>
      <c r="C39" s="27" t="s">
        <v>44</v>
      </c>
      <c r="D39" s="77">
        <v>27570.7</v>
      </c>
      <c r="E39" s="78">
        <v>27570.7</v>
      </c>
      <c r="F39" s="65"/>
      <c r="G39" s="79">
        <f t="shared" si="51"/>
        <v>27570.7</v>
      </c>
      <c r="H39" s="99"/>
      <c r="I39" s="109">
        <f t="shared" si="66"/>
        <v>27570.7</v>
      </c>
      <c r="J39" s="99"/>
      <c r="K39" s="109">
        <f t="shared" si="67"/>
        <v>27570.7</v>
      </c>
      <c r="L39" s="99"/>
      <c r="M39" s="109">
        <f t="shared" si="68"/>
        <v>27570.7</v>
      </c>
      <c r="N39" s="99"/>
      <c r="O39" s="109">
        <f t="shared" si="69"/>
        <v>27570.7</v>
      </c>
      <c r="P39" s="99"/>
      <c r="Q39" s="109">
        <f t="shared" si="70"/>
        <v>27570.7</v>
      </c>
      <c r="R39" s="99"/>
      <c r="S39" s="109">
        <f t="shared" si="71"/>
        <v>27570.7</v>
      </c>
      <c r="T39" s="99"/>
      <c r="U39" s="109">
        <f t="shared" si="72"/>
        <v>27570.7</v>
      </c>
      <c r="V39" s="99"/>
      <c r="W39" s="128"/>
      <c r="HZ39" s="59"/>
      <c r="IA39" s="59"/>
      <c r="IB39" s="59"/>
    </row>
    <row r="40" spans="1:236" ht="47.25" x14ac:dyDescent="0.25">
      <c r="A40" s="22"/>
      <c r="B40" s="33" t="s">
        <v>24</v>
      </c>
      <c r="C40" s="27" t="s">
        <v>45</v>
      </c>
      <c r="D40" s="77">
        <v>105945.8</v>
      </c>
      <c r="E40" s="78">
        <v>105945.8</v>
      </c>
      <c r="F40" s="65"/>
      <c r="G40" s="79">
        <f t="shared" si="51"/>
        <v>105945.8</v>
      </c>
      <c r="H40" s="99">
        <v>9093.7999999999993</v>
      </c>
      <c r="I40" s="109">
        <f t="shared" si="66"/>
        <v>115039.6</v>
      </c>
      <c r="J40" s="99"/>
      <c r="K40" s="109">
        <f t="shared" si="67"/>
        <v>115039.6</v>
      </c>
      <c r="L40" s="99"/>
      <c r="M40" s="109">
        <f t="shared" si="68"/>
        <v>115039.6</v>
      </c>
      <c r="N40" s="99"/>
      <c r="O40" s="109">
        <f t="shared" si="69"/>
        <v>115039.6</v>
      </c>
      <c r="P40" s="99"/>
      <c r="Q40" s="109">
        <f t="shared" si="70"/>
        <v>115039.6</v>
      </c>
      <c r="R40" s="99"/>
      <c r="S40" s="109">
        <f t="shared" si="71"/>
        <v>115039.6</v>
      </c>
      <c r="T40" s="99"/>
      <c r="U40" s="109">
        <f t="shared" si="72"/>
        <v>115039.6</v>
      </c>
      <c r="V40" s="99"/>
      <c r="W40" s="128"/>
      <c r="HZ40" s="59"/>
      <c r="IA40" s="59"/>
      <c r="IB40" s="59"/>
    </row>
    <row r="41" spans="1:236" ht="39.75" customHeight="1" x14ac:dyDescent="0.25">
      <c r="A41" s="22"/>
      <c r="B41" s="33" t="s">
        <v>24</v>
      </c>
      <c r="C41" s="27" t="s">
        <v>46</v>
      </c>
      <c r="D41" s="77">
        <v>690</v>
      </c>
      <c r="E41" s="78">
        <v>690</v>
      </c>
      <c r="F41" s="65"/>
      <c r="G41" s="79">
        <f t="shared" si="51"/>
        <v>690</v>
      </c>
      <c r="H41" s="99"/>
      <c r="I41" s="109">
        <f t="shared" si="66"/>
        <v>690</v>
      </c>
      <c r="J41" s="99"/>
      <c r="K41" s="109">
        <f t="shared" si="67"/>
        <v>690</v>
      </c>
      <c r="L41" s="99"/>
      <c r="M41" s="109">
        <f t="shared" si="68"/>
        <v>690</v>
      </c>
      <c r="N41" s="99"/>
      <c r="O41" s="109">
        <f t="shared" si="69"/>
        <v>690</v>
      </c>
      <c r="P41" s="99"/>
      <c r="Q41" s="109">
        <f t="shared" si="70"/>
        <v>690</v>
      </c>
      <c r="R41" s="99"/>
      <c r="S41" s="109">
        <f t="shared" si="71"/>
        <v>690</v>
      </c>
      <c r="T41" s="136">
        <v>-224.3</v>
      </c>
      <c r="U41" s="109">
        <f t="shared" si="72"/>
        <v>465.7</v>
      </c>
      <c r="V41" s="99"/>
      <c r="W41" s="128"/>
      <c r="HZ41" s="59"/>
      <c r="IA41" s="59"/>
      <c r="IB41" s="59"/>
    </row>
    <row r="42" spans="1:236" ht="47.25" x14ac:dyDescent="0.25">
      <c r="A42" s="22"/>
      <c r="B42" s="33" t="s">
        <v>24</v>
      </c>
      <c r="C42" s="27" t="s">
        <v>47</v>
      </c>
      <c r="D42" s="77">
        <v>10323.9</v>
      </c>
      <c r="E42" s="78">
        <v>10323.9</v>
      </c>
      <c r="F42" s="65"/>
      <c r="G42" s="79">
        <f t="shared" si="51"/>
        <v>10323.9</v>
      </c>
      <c r="H42" s="99"/>
      <c r="I42" s="109">
        <f t="shared" si="66"/>
        <v>10323.9</v>
      </c>
      <c r="J42" s="99"/>
      <c r="K42" s="109">
        <f t="shared" si="67"/>
        <v>10323.9</v>
      </c>
      <c r="L42" s="99"/>
      <c r="M42" s="109">
        <f t="shared" si="68"/>
        <v>10323.9</v>
      </c>
      <c r="N42" s="99"/>
      <c r="O42" s="109">
        <f t="shared" si="69"/>
        <v>10323.9</v>
      </c>
      <c r="P42" s="99"/>
      <c r="Q42" s="109">
        <f t="shared" si="70"/>
        <v>10323.9</v>
      </c>
      <c r="R42" s="99"/>
      <c r="S42" s="109">
        <f t="shared" si="71"/>
        <v>10323.9</v>
      </c>
      <c r="T42" s="99"/>
      <c r="U42" s="109">
        <f t="shared" si="72"/>
        <v>10323.9</v>
      </c>
      <c r="V42" s="99"/>
      <c r="W42" s="128"/>
      <c r="HZ42" s="59"/>
      <c r="IA42" s="59"/>
      <c r="IB42" s="59"/>
    </row>
    <row r="43" spans="1:236" s="115" customFormat="1" ht="47.25" x14ac:dyDescent="0.25">
      <c r="A43" s="22"/>
      <c r="B43" s="33" t="s">
        <v>24</v>
      </c>
      <c r="C43" s="27" t="s">
        <v>155</v>
      </c>
      <c r="D43" s="77"/>
      <c r="E43" s="78"/>
      <c r="F43" s="65"/>
      <c r="G43" s="79"/>
      <c r="H43" s="99"/>
      <c r="I43" s="109"/>
      <c r="J43" s="99"/>
      <c r="K43" s="109"/>
      <c r="L43" s="99"/>
      <c r="M43" s="109"/>
      <c r="N43" s="99"/>
      <c r="O43" s="109"/>
      <c r="P43" s="99">
        <v>2087.4</v>
      </c>
      <c r="Q43" s="109">
        <f t="shared" si="70"/>
        <v>2087.4</v>
      </c>
      <c r="R43" s="99"/>
      <c r="S43" s="109">
        <f t="shared" si="71"/>
        <v>2087.4</v>
      </c>
      <c r="T43" s="99"/>
      <c r="U43" s="109">
        <f t="shared" si="72"/>
        <v>2087.4</v>
      </c>
      <c r="V43" s="98">
        <f>ROUND(P43,1)</f>
        <v>2087.4</v>
      </c>
      <c r="W43" s="127">
        <f>ROUND(P43,2)</f>
        <v>2087.4</v>
      </c>
      <c r="X43" s="21">
        <f>V43-W43</f>
        <v>0</v>
      </c>
      <c r="HZ43" s="59"/>
      <c r="IA43" s="59"/>
      <c r="IB43" s="59"/>
    </row>
    <row r="44" spans="1:236" ht="63" x14ac:dyDescent="0.25">
      <c r="A44" s="22"/>
      <c r="B44" s="33" t="s">
        <v>24</v>
      </c>
      <c r="C44" s="27" t="s">
        <v>48</v>
      </c>
      <c r="D44" s="77">
        <v>330.10000000000014</v>
      </c>
      <c r="E44" s="78">
        <v>330.1</v>
      </c>
      <c r="F44" s="65"/>
      <c r="G44" s="79">
        <f t="shared" si="51"/>
        <v>330.1</v>
      </c>
      <c r="H44" s="99"/>
      <c r="I44" s="109">
        <f t="shared" si="66"/>
        <v>330.1</v>
      </c>
      <c r="J44" s="99"/>
      <c r="K44" s="109">
        <f t="shared" si="67"/>
        <v>330.1</v>
      </c>
      <c r="L44" s="99"/>
      <c r="M44" s="109">
        <f t="shared" si="68"/>
        <v>330.1</v>
      </c>
      <c r="N44" s="99"/>
      <c r="O44" s="109">
        <f t="shared" si="69"/>
        <v>330.1</v>
      </c>
      <c r="P44" s="99">
        <v>101.5</v>
      </c>
      <c r="Q44" s="109">
        <f t="shared" si="70"/>
        <v>431.6</v>
      </c>
      <c r="R44" s="99"/>
      <c r="S44" s="109">
        <f t="shared" si="71"/>
        <v>431.6</v>
      </c>
      <c r="T44" s="99"/>
      <c r="U44" s="109">
        <f t="shared" si="72"/>
        <v>431.6</v>
      </c>
      <c r="V44" s="98">
        <f>ROUND(P44,1)</f>
        <v>101.5</v>
      </c>
      <c r="W44" s="127">
        <f>ROUND(P44,2)</f>
        <v>101.5</v>
      </c>
      <c r="X44" s="21">
        <f>V44-W44</f>
        <v>0</v>
      </c>
      <c r="HZ44" s="59"/>
      <c r="IA44" s="59"/>
      <c r="IB44" s="59"/>
    </row>
    <row r="45" spans="1:236" s="31" customFormat="1" ht="24.75" customHeight="1" x14ac:dyDescent="0.25">
      <c r="A45" s="28">
        <v>918</v>
      </c>
      <c r="B45" s="29" t="s">
        <v>23</v>
      </c>
      <c r="C45" s="34"/>
      <c r="D45" s="83">
        <f>SUM(D46:D58)</f>
        <v>187314.09999999998</v>
      </c>
      <c r="E45" s="83">
        <f t="shared" ref="E45:I45" si="73">SUM(E46:E58)</f>
        <v>187313.99088999999</v>
      </c>
      <c r="F45" s="83">
        <f t="shared" si="73"/>
        <v>14374.45</v>
      </c>
      <c r="G45" s="83">
        <f t="shared" si="73"/>
        <v>201688.44089</v>
      </c>
      <c r="H45" s="101">
        <f t="shared" si="73"/>
        <v>30069.84331</v>
      </c>
      <c r="I45" s="110">
        <f t="shared" si="73"/>
        <v>231758.28420000002</v>
      </c>
      <c r="J45" s="101">
        <f t="shared" ref="J45:K45" si="74">SUM(J46:J58)</f>
        <v>0</v>
      </c>
      <c r="K45" s="110">
        <f t="shared" si="74"/>
        <v>231758.28420000002</v>
      </c>
      <c r="L45" s="101">
        <f t="shared" ref="L45:M45" si="75">SUM(L46:L58)</f>
        <v>0</v>
      </c>
      <c r="M45" s="110">
        <f t="shared" si="75"/>
        <v>231758.28420000002</v>
      </c>
      <c r="N45" s="101">
        <f t="shared" ref="N45:O45" si="76">SUM(N46:N58)</f>
        <v>0</v>
      </c>
      <c r="O45" s="110">
        <f t="shared" si="76"/>
        <v>231758.28420000002</v>
      </c>
      <c r="P45" s="101">
        <f t="shared" ref="P45:Q45" si="77">SUM(P46:P58)</f>
        <v>28546.3</v>
      </c>
      <c r="Q45" s="110">
        <f t="shared" si="77"/>
        <v>260304.58420000004</v>
      </c>
      <c r="R45" s="101">
        <f t="shared" ref="R45:S45" si="78">SUM(R46:R58)</f>
        <v>1441.58</v>
      </c>
      <c r="S45" s="110">
        <f t="shared" si="78"/>
        <v>261746.16420000003</v>
      </c>
      <c r="T45" s="101">
        <f t="shared" ref="T45:U45" si="79">SUM(T46:T58)</f>
        <v>-1149.8499999999999</v>
      </c>
      <c r="U45" s="110">
        <f t="shared" si="79"/>
        <v>260596.31420000002</v>
      </c>
      <c r="V45" s="101">
        <f t="shared" ref="V45:W45" si="80">SUM(V46:V58)</f>
        <v>28546.3</v>
      </c>
      <c r="W45" s="130">
        <f t="shared" si="80"/>
        <v>28546.3</v>
      </c>
      <c r="HZ45" s="32"/>
      <c r="IA45" s="32"/>
      <c r="IB45" s="32"/>
    </row>
    <row r="46" spans="1:236" ht="80.25" customHeight="1" x14ac:dyDescent="0.25">
      <c r="A46" s="22"/>
      <c r="B46" s="38" t="s">
        <v>49</v>
      </c>
      <c r="C46" s="39" t="s">
        <v>50</v>
      </c>
      <c r="D46" s="77">
        <v>126961.4</v>
      </c>
      <c r="E46" s="78">
        <v>126961.352</v>
      </c>
      <c r="F46" s="65"/>
      <c r="G46" s="79">
        <f t="shared" si="51"/>
        <v>126961.352</v>
      </c>
      <c r="H46" s="99">
        <v>18199.36</v>
      </c>
      <c r="I46" s="109">
        <f t="shared" ref="I46:I58" si="81">G46+H46</f>
        <v>145160.712</v>
      </c>
      <c r="J46" s="99"/>
      <c r="K46" s="109">
        <f t="shared" ref="K46:K58" si="82">I46+J46</f>
        <v>145160.712</v>
      </c>
      <c r="L46" s="99"/>
      <c r="M46" s="109">
        <f t="shared" ref="M46:M58" si="83">K46+L46</f>
        <v>145160.712</v>
      </c>
      <c r="N46" s="99"/>
      <c r="O46" s="109">
        <f t="shared" ref="O46:O58" si="84">M46+N46</f>
        <v>145160.712</v>
      </c>
      <c r="P46" s="99"/>
      <c r="Q46" s="109">
        <f t="shared" ref="Q46:Q58" si="85">O46+P46</f>
        <v>145160.712</v>
      </c>
      <c r="R46" s="99"/>
      <c r="S46" s="109">
        <f t="shared" ref="S46:S58" si="86">Q46+R46</f>
        <v>145160.712</v>
      </c>
      <c r="T46" s="99"/>
      <c r="U46" s="109">
        <f t="shared" ref="U46:U58" si="87">S46+T46</f>
        <v>145160.712</v>
      </c>
      <c r="V46" s="99"/>
      <c r="W46" s="128"/>
      <c r="HZ46" s="59"/>
      <c r="IA46" s="59"/>
      <c r="IB46" s="59"/>
    </row>
    <row r="47" spans="1:236" ht="63" customHeight="1" x14ac:dyDescent="0.25">
      <c r="A47" s="22"/>
      <c r="B47" s="38" t="s">
        <v>51</v>
      </c>
      <c r="C47" s="39" t="s">
        <v>52</v>
      </c>
      <c r="D47" s="77">
        <v>2331.9</v>
      </c>
      <c r="E47" s="78">
        <v>2331.9432000000002</v>
      </c>
      <c r="F47" s="65"/>
      <c r="G47" s="79">
        <f t="shared" si="51"/>
        <v>2331.9432000000002</v>
      </c>
      <c r="H47" s="99"/>
      <c r="I47" s="109">
        <f t="shared" si="81"/>
        <v>2331.9432000000002</v>
      </c>
      <c r="J47" s="99"/>
      <c r="K47" s="109">
        <f t="shared" si="82"/>
        <v>2331.9432000000002</v>
      </c>
      <c r="L47" s="99"/>
      <c r="M47" s="109">
        <f t="shared" si="83"/>
        <v>2331.9432000000002</v>
      </c>
      <c r="N47" s="99"/>
      <c r="O47" s="109">
        <f t="shared" si="84"/>
        <v>2331.9432000000002</v>
      </c>
      <c r="P47" s="99"/>
      <c r="Q47" s="109">
        <f t="shared" si="85"/>
        <v>2331.9432000000002</v>
      </c>
      <c r="R47" s="99"/>
      <c r="S47" s="109">
        <f t="shared" si="86"/>
        <v>2331.9432000000002</v>
      </c>
      <c r="T47" s="99"/>
      <c r="U47" s="109">
        <f t="shared" si="87"/>
        <v>2331.9432000000002</v>
      </c>
      <c r="V47" s="99"/>
      <c r="W47" s="128"/>
      <c r="HZ47" s="59"/>
      <c r="IA47" s="59"/>
      <c r="IB47" s="59"/>
    </row>
    <row r="48" spans="1:236" ht="19.5" x14ac:dyDescent="0.25">
      <c r="A48" s="22"/>
      <c r="B48" s="36" t="s">
        <v>36</v>
      </c>
      <c r="C48" s="37" t="s">
        <v>53</v>
      </c>
      <c r="D48" s="77">
        <v>1149.9000000000001</v>
      </c>
      <c r="E48" s="78">
        <v>1149.8499999999999</v>
      </c>
      <c r="F48" s="65"/>
      <c r="G48" s="79">
        <f t="shared" si="51"/>
        <v>1149.8499999999999</v>
      </c>
      <c r="H48" s="99"/>
      <c r="I48" s="109">
        <f t="shared" si="81"/>
        <v>1149.8499999999999</v>
      </c>
      <c r="J48" s="99"/>
      <c r="K48" s="109">
        <f t="shared" si="82"/>
        <v>1149.8499999999999</v>
      </c>
      <c r="L48" s="99"/>
      <c r="M48" s="109">
        <f t="shared" si="83"/>
        <v>1149.8499999999999</v>
      </c>
      <c r="N48" s="99"/>
      <c r="O48" s="109">
        <f t="shared" si="84"/>
        <v>1149.8499999999999</v>
      </c>
      <c r="P48" s="99"/>
      <c r="Q48" s="109">
        <f t="shared" si="85"/>
        <v>1149.8499999999999</v>
      </c>
      <c r="R48" s="99"/>
      <c r="S48" s="109">
        <f t="shared" si="86"/>
        <v>1149.8499999999999</v>
      </c>
      <c r="T48" s="135">
        <v>-1149.8499999999999</v>
      </c>
      <c r="U48" s="109">
        <f t="shared" si="87"/>
        <v>0</v>
      </c>
      <c r="V48" s="99"/>
      <c r="W48" s="128"/>
      <c r="HZ48" s="59"/>
      <c r="IA48" s="59"/>
      <c r="IB48" s="59"/>
    </row>
    <row r="49" spans="1:236" ht="31.7" customHeight="1" x14ac:dyDescent="0.25">
      <c r="A49" s="22"/>
      <c r="B49" s="36" t="s">
        <v>36</v>
      </c>
      <c r="C49" s="37" t="s">
        <v>54</v>
      </c>
      <c r="D49" s="77">
        <v>9554.9</v>
      </c>
      <c r="E49" s="78">
        <v>9554.9</v>
      </c>
      <c r="F49" s="65"/>
      <c r="G49" s="79">
        <f>E49+F49</f>
        <v>9554.9</v>
      </c>
      <c r="H49" s="99"/>
      <c r="I49" s="109">
        <f t="shared" si="81"/>
        <v>9554.9</v>
      </c>
      <c r="J49" s="99"/>
      <c r="K49" s="109">
        <f t="shared" si="82"/>
        <v>9554.9</v>
      </c>
      <c r="L49" s="99"/>
      <c r="M49" s="109">
        <f t="shared" si="83"/>
        <v>9554.9</v>
      </c>
      <c r="N49" s="99"/>
      <c r="O49" s="109">
        <f t="shared" si="84"/>
        <v>9554.9</v>
      </c>
      <c r="P49" s="99"/>
      <c r="Q49" s="109">
        <f t="shared" si="85"/>
        <v>9554.9</v>
      </c>
      <c r="R49" s="99"/>
      <c r="S49" s="109">
        <f t="shared" si="86"/>
        <v>9554.9</v>
      </c>
      <c r="T49" s="99"/>
      <c r="U49" s="109">
        <f t="shared" si="87"/>
        <v>9554.9</v>
      </c>
      <c r="V49" s="99"/>
      <c r="W49" s="128"/>
      <c r="HZ49" s="59"/>
      <c r="IA49" s="59"/>
      <c r="IB49" s="59"/>
    </row>
    <row r="50" spans="1:236" s="115" customFormat="1" ht="31.7" hidden="1" customHeight="1" x14ac:dyDescent="0.25">
      <c r="A50" s="22"/>
      <c r="B50" s="36" t="s">
        <v>36</v>
      </c>
      <c r="C50" s="37" t="s">
        <v>163</v>
      </c>
      <c r="D50" s="77"/>
      <c r="E50" s="78"/>
      <c r="F50" s="65"/>
      <c r="G50" s="79"/>
      <c r="H50" s="99"/>
      <c r="I50" s="109"/>
      <c r="J50" s="99"/>
      <c r="K50" s="109"/>
      <c r="L50" s="99"/>
      <c r="M50" s="109"/>
      <c r="N50" s="99"/>
      <c r="O50" s="109"/>
      <c r="P50" s="99"/>
      <c r="Q50" s="109"/>
      <c r="R50" s="99"/>
      <c r="S50" s="109"/>
      <c r="T50" s="99"/>
      <c r="U50" s="109">
        <f t="shared" si="87"/>
        <v>0</v>
      </c>
      <c r="V50" s="99"/>
      <c r="W50" s="128"/>
      <c r="HZ50" s="59"/>
      <c r="IA50" s="59"/>
      <c r="IB50" s="59"/>
    </row>
    <row r="51" spans="1:236" ht="31.5" x14ac:dyDescent="0.25">
      <c r="A51" s="22"/>
      <c r="B51" s="33" t="s">
        <v>36</v>
      </c>
      <c r="C51" s="37" t="s">
        <v>125</v>
      </c>
      <c r="D51" s="77"/>
      <c r="E51" s="78"/>
      <c r="F51" s="65"/>
      <c r="G51" s="79"/>
      <c r="H51" s="99">
        <v>12956.641</v>
      </c>
      <c r="I51" s="109">
        <f t="shared" si="81"/>
        <v>12956.641</v>
      </c>
      <c r="J51" s="99"/>
      <c r="K51" s="109">
        <f t="shared" si="82"/>
        <v>12956.641</v>
      </c>
      <c r="L51" s="99"/>
      <c r="M51" s="109">
        <f t="shared" si="83"/>
        <v>12956.641</v>
      </c>
      <c r="N51" s="99"/>
      <c r="O51" s="109">
        <f t="shared" si="84"/>
        <v>12956.641</v>
      </c>
      <c r="P51" s="99"/>
      <c r="Q51" s="109">
        <f t="shared" si="85"/>
        <v>12956.641</v>
      </c>
      <c r="R51" s="99"/>
      <c r="S51" s="109">
        <f t="shared" si="86"/>
        <v>12956.641</v>
      </c>
      <c r="T51" s="99"/>
      <c r="U51" s="109">
        <f t="shared" si="87"/>
        <v>12956.641</v>
      </c>
      <c r="V51" s="99"/>
      <c r="W51" s="128"/>
      <c r="HZ51" s="59"/>
      <c r="IA51" s="59"/>
      <c r="IB51" s="59"/>
    </row>
    <row r="52" spans="1:236" ht="48" customHeight="1" x14ac:dyDescent="0.25">
      <c r="A52" s="22"/>
      <c r="B52" s="38" t="s">
        <v>55</v>
      </c>
      <c r="C52" s="39" t="s">
        <v>56</v>
      </c>
      <c r="D52" s="85"/>
      <c r="E52" s="86"/>
      <c r="F52" s="70">
        <f>287.49+14086.95+0.01</f>
        <v>14374.45</v>
      </c>
      <c r="G52" s="87">
        <f t="shared" si="51"/>
        <v>14374.45</v>
      </c>
      <c r="H52" s="98"/>
      <c r="I52" s="111">
        <f t="shared" si="81"/>
        <v>14374.45</v>
      </c>
      <c r="J52" s="98"/>
      <c r="K52" s="122">
        <f t="shared" si="82"/>
        <v>14374.45</v>
      </c>
      <c r="L52" s="98"/>
      <c r="M52" s="111">
        <f t="shared" si="83"/>
        <v>14374.45</v>
      </c>
      <c r="N52" s="98"/>
      <c r="O52" s="111">
        <f t="shared" si="84"/>
        <v>14374.45</v>
      </c>
      <c r="P52" s="98"/>
      <c r="Q52" s="111">
        <f t="shared" si="85"/>
        <v>14374.45</v>
      </c>
      <c r="R52" s="98"/>
      <c r="S52" s="111">
        <f t="shared" si="86"/>
        <v>14374.45</v>
      </c>
      <c r="T52" s="98"/>
      <c r="U52" s="111">
        <f t="shared" si="87"/>
        <v>14374.45</v>
      </c>
      <c r="V52" s="98"/>
      <c r="W52" s="127"/>
      <c r="HZ52" s="59"/>
      <c r="IA52" s="59"/>
      <c r="IB52" s="59"/>
    </row>
    <row r="53" spans="1:236" ht="35.25" customHeight="1" x14ac:dyDescent="0.25">
      <c r="A53" s="22"/>
      <c r="B53" s="36" t="s">
        <v>24</v>
      </c>
      <c r="C53" s="37" t="s">
        <v>57</v>
      </c>
      <c r="D53" s="77">
        <v>625.29999999999995</v>
      </c>
      <c r="E53" s="78">
        <v>625.29999999999995</v>
      </c>
      <c r="F53" s="65"/>
      <c r="G53" s="79">
        <f t="shared" si="51"/>
        <v>625.29999999999995</v>
      </c>
      <c r="H53" s="99"/>
      <c r="I53" s="109">
        <f t="shared" si="81"/>
        <v>625.29999999999995</v>
      </c>
      <c r="J53" s="99"/>
      <c r="K53" s="109">
        <f t="shared" si="82"/>
        <v>625.29999999999995</v>
      </c>
      <c r="L53" s="99"/>
      <c r="M53" s="109">
        <f t="shared" si="83"/>
        <v>625.29999999999995</v>
      </c>
      <c r="N53" s="99"/>
      <c r="O53" s="109">
        <f t="shared" si="84"/>
        <v>625.29999999999995</v>
      </c>
      <c r="P53" s="99">
        <v>28546.3</v>
      </c>
      <c r="Q53" s="109">
        <f t="shared" si="85"/>
        <v>29171.599999999999</v>
      </c>
      <c r="R53" s="99"/>
      <c r="S53" s="109">
        <f t="shared" si="86"/>
        <v>29171.599999999999</v>
      </c>
      <c r="T53" s="99"/>
      <c r="U53" s="109">
        <f t="shared" si="87"/>
        <v>29171.599999999999</v>
      </c>
      <c r="V53" s="98">
        <f>ROUND(P53,1)</f>
        <v>28546.3</v>
      </c>
      <c r="W53" s="127">
        <f>ROUND(P53,2)</f>
        <v>28546.3</v>
      </c>
      <c r="X53" s="21">
        <f>V53-W53</f>
        <v>0</v>
      </c>
      <c r="HZ53" s="59"/>
      <c r="IA53" s="59"/>
      <c r="IB53" s="59"/>
    </row>
    <row r="54" spans="1:236" s="40" customFormat="1" ht="31.7" customHeight="1" x14ac:dyDescent="0.25">
      <c r="A54" s="22"/>
      <c r="B54" s="33" t="s">
        <v>24</v>
      </c>
      <c r="C54" s="37" t="s">
        <v>58</v>
      </c>
      <c r="D54" s="77">
        <v>6942.5</v>
      </c>
      <c r="E54" s="78">
        <v>6942.4859999999999</v>
      </c>
      <c r="F54" s="65"/>
      <c r="G54" s="79">
        <f t="shared" si="51"/>
        <v>6942.4859999999999</v>
      </c>
      <c r="H54" s="99"/>
      <c r="I54" s="109">
        <f t="shared" si="81"/>
        <v>6942.4859999999999</v>
      </c>
      <c r="J54" s="99"/>
      <c r="K54" s="109">
        <f t="shared" si="82"/>
        <v>6942.4859999999999</v>
      </c>
      <c r="L54" s="99"/>
      <c r="M54" s="109">
        <f t="shared" si="83"/>
        <v>6942.4859999999999</v>
      </c>
      <c r="N54" s="99"/>
      <c r="O54" s="109">
        <f t="shared" si="84"/>
        <v>6942.4859999999999</v>
      </c>
      <c r="P54" s="99"/>
      <c r="Q54" s="109">
        <f t="shared" si="85"/>
        <v>6942.4859999999999</v>
      </c>
      <c r="R54" s="99"/>
      <c r="S54" s="109">
        <f t="shared" si="86"/>
        <v>6942.4859999999999</v>
      </c>
      <c r="T54" s="99"/>
      <c r="U54" s="109">
        <f t="shared" si="87"/>
        <v>6942.4859999999999</v>
      </c>
      <c r="V54" s="99"/>
      <c r="W54" s="128"/>
    </row>
    <row r="55" spans="1:236" ht="33.75" customHeight="1" x14ac:dyDescent="0.25">
      <c r="A55" s="22"/>
      <c r="B55" s="33" t="s">
        <v>24</v>
      </c>
      <c r="C55" s="37" t="s">
        <v>59</v>
      </c>
      <c r="D55" s="77">
        <v>5865</v>
      </c>
      <c r="E55" s="78">
        <v>5865</v>
      </c>
      <c r="F55" s="65"/>
      <c r="G55" s="79">
        <f t="shared" si="51"/>
        <v>5865</v>
      </c>
      <c r="H55" s="99"/>
      <c r="I55" s="109">
        <f t="shared" si="81"/>
        <v>5865</v>
      </c>
      <c r="J55" s="99"/>
      <c r="K55" s="109">
        <f t="shared" si="82"/>
        <v>5865</v>
      </c>
      <c r="L55" s="99"/>
      <c r="M55" s="109">
        <f t="shared" si="83"/>
        <v>5865</v>
      </c>
      <c r="N55" s="99"/>
      <c r="O55" s="109">
        <f t="shared" si="84"/>
        <v>5865</v>
      </c>
      <c r="P55" s="99"/>
      <c r="Q55" s="109">
        <f t="shared" si="85"/>
        <v>5865</v>
      </c>
      <c r="R55" s="99"/>
      <c r="S55" s="109">
        <f t="shared" si="86"/>
        <v>5865</v>
      </c>
      <c r="T55" s="99"/>
      <c r="U55" s="109">
        <f t="shared" si="87"/>
        <v>5865</v>
      </c>
      <c r="V55" s="99"/>
      <c r="W55" s="128"/>
      <c r="HZ55" s="59"/>
      <c r="IA55" s="59"/>
      <c r="IB55" s="59"/>
    </row>
    <row r="56" spans="1:236" s="115" customFormat="1" ht="63.95" customHeight="1" x14ac:dyDescent="0.25">
      <c r="A56" s="22"/>
      <c r="B56" s="33" t="s">
        <v>24</v>
      </c>
      <c r="C56" s="37" t="s">
        <v>160</v>
      </c>
      <c r="D56" s="77"/>
      <c r="E56" s="78"/>
      <c r="F56" s="65"/>
      <c r="G56" s="79"/>
      <c r="H56" s="99"/>
      <c r="I56" s="109"/>
      <c r="J56" s="99"/>
      <c r="K56" s="109"/>
      <c r="L56" s="99"/>
      <c r="M56" s="109"/>
      <c r="N56" s="99"/>
      <c r="O56" s="109"/>
      <c r="P56" s="99"/>
      <c r="Q56" s="109"/>
      <c r="R56" s="99">
        <v>1441.58</v>
      </c>
      <c r="S56" s="109">
        <f t="shared" si="86"/>
        <v>1441.58</v>
      </c>
      <c r="T56" s="99"/>
      <c r="U56" s="109">
        <f t="shared" si="87"/>
        <v>1441.58</v>
      </c>
      <c r="V56" s="99"/>
      <c r="W56" s="128"/>
      <c r="HZ56" s="59"/>
      <c r="IA56" s="59"/>
      <c r="IB56" s="59"/>
    </row>
    <row r="57" spans="1:236" ht="51" customHeight="1" x14ac:dyDescent="0.25">
      <c r="A57" s="22"/>
      <c r="B57" s="33" t="s">
        <v>24</v>
      </c>
      <c r="C57" s="37" t="s">
        <v>60</v>
      </c>
      <c r="D57" s="77">
        <v>15582</v>
      </c>
      <c r="E57" s="78">
        <v>15582</v>
      </c>
      <c r="F57" s="65"/>
      <c r="G57" s="79">
        <f t="shared" si="51"/>
        <v>15582</v>
      </c>
      <c r="H57" s="99">
        <v>-2785</v>
      </c>
      <c r="I57" s="109">
        <f t="shared" si="81"/>
        <v>12797</v>
      </c>
      <c r="J57" s="99"/>
      <c r="K57" s="109">
        <f t="shared" si="82"/>
        <v>12797</v>
      </c>
      <c r="L57" s="99"/>
      <c r="M57" s="109">
        <f t="shared" si="83"/>
        <v>12797</v>
      </c>
      <c r="N57" s="99"/>
      <c r="O57" s="109">
        <f t="shared" si="84"/>
        <v>12797</v>
      </c>
      <c r="P57" s="99"/>
      <c r="Q57" s="109">
        <f t="shared" si="85"/>
        <v>12797</v>
      </c>
      <c r="R57" s="99"/>
      <c r="S57" s="109">
        <f t="shared" si="86"/>
        <v>12797</v>
      </c>
      <c r="T57" s="99"/>
      <c r="U57" s="109">
        <f t="shared" si="87"/>
        <v>12797</v>
      </c>
      <c r="V57" s="99"/>
      <c r="W57" s="128"/>
      <c r="HZ57" s="59"/>
      <c r="IA57" s="59"/>
      <c r="IB57" s="59"/>
    </row>
    <row r="58" spans="1:236" ht="31.5" x14ac:dyDescent="0.25">
      <c r="A58" s="22"/>
      <c r="B58" s="33" t="s">
        <v>24</v>
      </c>
      <c r="C58" s="37" t="s">
        <v>61</v>
      </c>
      <c r="D58" s="77">
        <v>18301.2</v>
      </c>
      <c r="E58" s="78">
        <v>18301.15969</v>
      </c>
      <c r="F58" s="65"/>
      <c r="G58" s="79">
        <f t="shared" si="51"/>
        <v>18301.15969</v>
      </c>
      <c r="H58" s="99">
        <v>1698.84231</v>
      </c>
      <c r="I58" s="109">
        <f t="shared" si="81"/>
        <v>20000.002</v>
      </c>
      <c r="J58" s="99"/>
      <c r="K58" s="109">
        <f t="shared" si="82"/>
        <v>20000.002</v>
      </c>
      <c r="L58" s="99"/>
      <c r="M58" s="109">
        <f t="shared" si="83"/>
        <v>20000.002</v>
      </c>
      <c r="N58" s="99"/>
      <c r="O58" s="109">
        <f t="shared" si="84"/>
        <v>20000.002</v>
      </c>
      <c r="P58" s="99"/>
      <c r="Q58" s="109">
        <f t="shared" si="85"/>
        <v>20000.002</v>
      </c>
      <c r="R58" s="99"/>
      <c r="S58" s="109">
        <f t="shared" si="86"/>
        <v>20000.002</v>
      </c>
      <c r="T58" s="99"/>
      <c r="U58" s="109">
        <f t="shared" si="87"/>
        <v>20000.002</v>
      </c>
      <c r="V58" s="99"/>
      <c r="W58" s="128"/>
      <c r="HZ58" s="59"/>
      <c r="IA58" s="59"/>
      <c r="IB58" s="59"/>
    </row>
    <row r="59" spans="1:236" s="31" customFormat="1" ht="24.75" customHeight="1" x14ac:dyDescent="0.25">
      <c r="A59" s="28">
        <v>919</v>
      </c>
      <c r="B59" s="29" t="s">
        <v>23</v>
      </c>
      <c r="C59" s="34"/>
      <c r="D59" s="83">
        <f t="shared" ref="D59:H59" si="88">SUM(D60:D63)</f>
        <v>35056</v>
      </c>
      <c r="E59" s="60">
        <f t="shared" si="88"/>
        <v>35056.016069999998</v>
      </c>
      <c r="F59" s="69">
        <f t="shared" si="88"/>
        <v>0</v>
      </c>
      <c r="G59" s="84">
        <f t="shared" si="88"/>
        <v>35056.016069999998</v>
      </c>
      <c r="H59" s="97">
        <f t="shared" si="88"/>
        <v>0</v>
      </c>
      <c r="I59" s="108">
        <f>SUM(I60:I63)</f>
        <v>35056.016069999998</v>
      </c>
      <c r="J59" s="97">
        <f t="shared" ref="J59:L59" si="89">SUM(J60:J63)</f>
        <v>0</v>
      </c>
      <c r="K59" s="108">
        <f>SUM(K60:K63)</f>
        <v>35056.016069999998</v>
      </c>
      <c r="L59" s="97">
        <f t="shared" si="89"/>
        <v>0</v>
      </c>
      <c r="M59" s="108">
        <f>SUM(M60:M63)</f>
        <v>35056.016069999998</v>
      </c>
      <c r="N59" s="97">
        <f t="shared" ref="N59:P59" si="90">SUM(N60:N63)</f>
        <v>0</v>
      </c>
      <c r="O59" s="108">
        <f>SUM(O60:O63)</f>
        <v>35056.016069999998</v>
      </c>
      <c r="P59" s="97">
        <f t="shared" si="90"/>
        <v>0</v>
      </c>
      <c r="Q59" s="108">
        <f>SUM(Q60:Q63)</f>
        <v>35056.016069999998</v>
      </c>
      <c r="R59" s="97">
        <f t="shared" ref="R59:T59" si="91">SUM(R60:R63)</f>
        <v>0</v>
      </c>
      <c r="S59" s="108">
        <f>SUM(S60:S63)</f>
        <v>35056.016069999998</v>
      </c>
      <c r="T59" s="97">
        <f t="shared" si="91"/>
        <v>0</v>
      </c>
      <c r="U59" s="108">
        <f>SUM(U60:U63)</f>
        <v>35056.016069999998</v>
      </c>
      <c r="V59" s="97">
        <f t="shared" ref="V59:W59" si="92">SUM(V60:V63)</f>
        <v>0</v>
      </c>
      <c r="W59" s="125">
        <f t="shared" si="92"/>
        <v>0</v>
      </c>
      <c r="HZ59" s="32"/>
      <c r="IA59" s="32"/>
      <c r="IB59" s="32"/>
    </row>
    <row r="60" spans="1:236" ht="21" customHeight="1" x14ac:dyDescent="0.25">
      <c r="A60" s="22"/>
      <c r="B60" s="36" t="s">
        <v>62</v>
      </c>
      <c r="C60" s="37" t="s">
        <v>63</v>
      </c>
      <c r="D60" s="77">
        <v>5644.9</v>
      </c>
      <c r="E60" s="78">
        <v>5644.8845899999997</v>
      </c>
      <c r="F60" s="65"/>
      <c r="G60" s="79">
        <f t="shared" si="51"/>
        <v>5644.8845899999997</v>
      </c>
      <c r="H60" s="99"/>
      <c r="I60" s="109">
        <f>G60+H60</f>
        <v>5644.8845899999997</v>
      </c>
      <c r="J60" s="99"/>
      <c r="K60" s="109">
        <f>I60+J60</f>
        <v>5644.8845899999997</v>
      </c>
      <c r="L60" s="99"/>
      <c r="M60" s="109">
        <f>K60+L60</f>
        <v>5644.8845899999997</v>
      </c>
      <c r="N60" s="99"/>
      <c r="O60" s="109">
        <f>M60+N60</f>
        <v>5644.8845899999997</v>
      </c>
      <c r="P60" s="99"/>
      <c r="Q60" s="109">
        <f>O60+P60</f>
        <v>5644.8845899999997</v>
      </c>
      <c r="R60" s="99"/>
      <c r="S60" s="109">
        <f>Q60+R60</f>
        <v>5644.8845899999997</v>
      </c>
      <c r="T60" s="99"/>
      <c r="U60" s="109">
        <f>S60+T60</f>
        <v>5644.8845899999997</v>
      </c>
      <c r="V60" s="99"/>
      <c r="W60" s="128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59"/>
      <c r="IA60" s="59"/>
      <c r="IB60" s="59"/>
    </row>
    <row r="61" spans="1:236" ht="33" customHeight="1" x14ac:dyDescent="0.25">
      <c r="A61" s="22"/>
      <c r="B61" s="36" t="s">
        <v>64</v>
      </c>
      <c r="C61" s="37" t="s">
        <v>65</v>
      </c>
      <c r="D61" s="77">
        <v>21269.9</v>
      </c>
      <c r="E61" s="78">
        <v>21269.931479999999</v>
      </c>
      <c r="F61" s="65"/>
      <c r="G61" s="79">
        <f t="shared" si="51"/>
        <v>21269.931479999999</v>
      </c>
      <c r="H61" s="99"/>
      <c r="I61" s="109">
        <f>G61+H61</f>
        <v>21269.931479999999</v>
      </c>
      <c r="J61" s="99"/>
      <c r="K61" s="109">
        <f>I61+J61</f>
        <v>21269.931479999999</v>
      </c>
      <c r="L61" s="99"/>
      <c r="M61" s="109">
        <f>K61+L61</f>
        <v>21269.931479999999</v>
      </c>
      <c r="N61" s="99"/>
      <c r="O61" s="109">
        <f>M61+N61</f>
        <v>21269.931479999999</v>
      </c>
      <c r="P61" s="99"/>
      <c r="Q61" s="109">
        <f>O61+P61</f>
        <v>21269.931479999999</v>
      </c>
      <c r="R61" s="99"/>
      <c r="S61" s="109">
        <f>Q61+R61</f>
        <v>21269.931479999999</v>
      </c>
      <c r="T61" s="99"/>
      <c r="U61" s="109">
        <f>S61+T61</f>
        <v>21269.931479999999</v>
      </c>
      <c r="V61" s="99"/>
      <c r="W61" s="128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59"/>
      <c r="IA61" s="59"/>
      <c r="IB61" s="59"/>
    </row>
    <row r="62" spans="1:236" ht="31.5" x14ac:dyDescent="0.25">
      <c r="A62" s="22"/>
      <c r="B62" s="36" t="s">
        <v>24</v>
      </c>
      <c r="C62" s="37" t="s">
        <v>66</v>
      </c>
      <c r="D62" s="77">
        <v>180</v>
      </c>
      <c r="E62" s="78">
        <v>180</v>
      </c>
      <c r="F62" s="65"/>
      <c r="G62" s="79">
        <f t="shared" si="51"/>
        <v>180</v>
      </c>
      <c r="H62" s="99"/>
      <c r="I62" s="109">
        <f>G62+H62</f>
        <v>180</v>
      </c>
      <c r="J62" s="99"/>
      <c r="K62" s="109">
        <f>I62+J62</f>
        <v>180</v>
      </c>
      <c r="L62" s="99"/>
      <c r="M62" s="109">
        <f>K62+L62</f>
        <v>180</v>
      </c>
      <c r="N62" s="99"/>
      <c r="O62" s="109">
        <f>M62+N62</f>
        <v>180</v>
      </c>
      <c r="P62" s="99"/>
      <c r="Q62" s="109">
        <f>O62+P62</f>
        <v>180</v>
      </c>
      <c r="R62" s="99"/>
      <c r="S62" s="109">
        <f>Q62+R62</f>
        <v>180</v>
      </c>
      <c r="T62" s="99"/>
      <c r="U62" s="109">
        <f>S62+T62</f>
        <v>180</v>
      </c>
      <c r="V62" s="99"/>
      <c r="W62" s="128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59"/>
      <c r="IA62" s="59"/>
      <c r="IB62" s="59"/>
    </row>
    <row r="63" spans="1:236" ht="47.25" x14ac:dyDescent="0.25">
      <c r="A63" s="22"/>
      <c r="B63" s="36" t="s">
        <v>24</v>
      </c>
      <c r="C63" s="37" t="s">
        <v>67</v>
      </c>
      <c r="D63" s="77">
        <v>7961.2</v>
      </c>
      <c r="E63" s="78">
        <v>7961.2</v>
      </c>
      <c r="F63" s="65"/>
      <c r="G63" s="79">
        <f t="shared" si="51"/>
        <v>7961.2</v>
      </c>
      <c r="H63" s="99"/>
      <c r="I63" s="109">
        <f>G63+H63</f>
        <v>7961.2</v>
      </c>
      <c r="J63" s="99"/>
      <c r="K63" s="109">
        <f>I63+J63</f>
        <v>7961.2</v>
      </c>
      <c r="L63" s="99"/>
      <c r="M63" s="109">
        <f>K63+L63</f>
        <v>7961.2</v>
      </c>
      <c r="N63" s="99"/>
      <c r="O63" s="109">
        <f>M63+N63</f>
        <v>7961.2</v>
      </c>
      <c r="P63" s="99"/>
      <c r="Q63" s="109">
        <f>O63+P63</f>
        <v>7961.2</v>
      </c>
      <c r="R63" s="99"/>
      <c r="S63" s="109">
        <f>Q63+R63</f>
        <v>7961.2</v>
      </c>
      <c r="T63" s="99"/>
      <c r="U63" s="109">
        <f>S63+T63</f>
        <v>7961.2</v>
      </c>
      <c r="V63" s="99"/>
      <c r="W63" s="128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59"/>
      <c r="IA63" s="59"/>
      <c r="IB63" s="59"/>
    </row>
    <row r="64" spans="1:236" s="31" customFormat="1" ht="24" customHeight="1" x14ac:dyDescent="0.25">
      <c r="A64" s="28">
        <v>923</v>
      </c>
      <c r="B64" s="29" t="s">
        <v>23</v>
      </c>
      <c r="C64" s="34"/>
      <c r="D64" s="83">
        <f t="shared" ref="D64:H64" si="93">D65+D66</f>
        <v>96055.8</v>
      </c>
      <c r="E64" s="60">
        <f t="shared" si="93"/>
        <v>96055.8</v>
      </c>
      <c r="F64" s="69">
        <f t="shared" si="93"/>
        <v>0</v>
      </c>
      <c r="G64" s="84">
        <f t="shared" si="93"/>
        <v>96055.8</v>
      </c>
      <c r="H64" s="97">
        <f t="shared" si="93"/>
        <v>10990.7</v>
      </c>
      <c r="I64" s="108">
        <f>I65+I66</f>
        <v>107046.5</v>
      </c>
      <c r="J64" s="97">
        <f t="shared" ref="J64:L64" si="94">J65+J66</f>
        <v>0</v>
      </c>
      <c r="K64" s="108">
        <f>K65+K66</f>
        <v>107046.5</v>
      </c>
      <c r="L64" s="97">
        <f t="shared" si="94"/>
        <v>0</v>
      </c>
      <c r="M64" s="108">
        <f>M65+M66</f>
        <v>107046.5</v>
      </c>
      <c r="N64" s="97">
        <f t="shared" ref="N64:P64" si="95">N65+N66</f>
        <v>0</v>
      </c>
      <c r="O64" s="108">
        <f>O65+O66</f>
        <v>107046.5</v>
      </c>
      <c r="P64" s="97">
        <f t="shared" si="95"/>
        <v>6951.8</v>
      </c>
      <c r="Q64" s="108">
        <f>Q65+Q66</f>
        <v>113998.3</v>
      </c>
      <c r="R64" s="97">
        <f t="shared" ref="R64:T64" si="96">R65+R66</f>
        <v>0</v>
      </c>
      <c r="S64" s="108">
        <f>S65+S66</f>
        <v>113998.3</v>
      </c>
      <c r="T64" s="97">
        <f t="shared" si="96"/>
        <v>0</v>
      </c>
      <c r="U64" s="108">
        <f>U65+U66</f>
        <v>113998.3</v>
      </c>
      <c r="V64" s="97">
        <f t="shared" ref="V64:W64" si="97">V65+V66</f>
        <v>6951.8</v>
      </c>
      <c r="W64" s="125">
        <f t="shared" si="97"/>
        <v>6951.8</v>
      </c>
      <c r="HZ64" s="32"/>
      <c r="IA64" s="32"/>
      <c r="IB64" s="32"/>
    </row>
    <row r="65" spans="1:239" ht="47.25" x14ac:dyDescent="0.25">
      <c r="A65" s="22"/>
      <c r="B65" s="36" t="s">
        <v>24</v>
      </c>
      <c r="C65" s="37" t="s">
        <v>157</v>
      </c>
      <c r="D65" s="77">
        <v>94421</v>
      </c>
      <c r="E65" s="78">
        <v>94421</v>
      </c>
      <c r="F65" s="65"/>
      <c r="G65" s="79">
        <f t="shared" si="51"/>
        <v>94421</v>
      </c>
      <c r="H65" s="99">
        <v>10990.7</v>
      </c>
      <c r="I65" s="109">
        <f>G65+H65</f>
        <v>105411.7</v>
      </c>
      <c r="J65" s="99"/>
      <c r="K65" s="109">
        <f>I65+J65</f>
        <v>105411.7</v>
      </c>
      <c r="L65" s="99"/>
      <c r="M65" s="109">
        <f>K65+L65</f>
        <v>105411.7</v>
      </c>
      <c r="N65" s="99"/>
      <c r="O65" s="109">
        <f>M65+N65</f>
        <v>105411.7</v>
      </c>
      <c r="P65" s="99">
        <v>6951.8</v>
      </c>
      <c r="Q65" s="109">
        <f>O65+P65</f>
        <v>112363.5</v>
      </c>
      <c r="R65" s="99"/>
      <c r="S65" s="109">
        <f>Q65+R65</f>
        <v>112363.5</v>
      </c>
      <c r="T65" s="99"/>
      <c r="U65" s="109">
        <f>S65+T65</f>
        <v>112363.5</v>
      </c>
      <c r="V65" s="98">
        <f>ROUND(P65,1)</f>
        <v>6951.8</v>
      </c>
      <c r="W65" s="127">
        <f>ROUND(P65,2)</f>
        <v>6951.8</v>
      </c>
      <c r="X65" s="21">
        <f>V65-W65</f>
        <v>0</v>
      </c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59"/>
      <c r="IA65" s="59"/>
      <c r="IB65" s="59"/>
    </row>
    <row r="66" spans="1:239" ht="31.7" customHeight="1" x14ac:dyDescent="0.25">
      <c r="A66" s="22"/>
      <c r="B66" s="36" t="s">
        <v>24</v>
      </c>
      <c r="C66" s="37" t="s">
        <v>68</v>
      </c>
      <c r="D66" s="77">
        <v>1634.8</v>
      </c>
      <c r="E66" s="78">
        <v>1634.8</v>
      </c>
      <c r="F66" s="65"/>
      <c r="G66" s="79">
        <f t="shared" si="51"/>
        <v>1634.8</v>
      </c>
      <c r="H66" s="99"/>
      <c r="I66" s="109">
        <f>G66+H66</f>
        <v>1634.8</v>
      </c>
      <c r="J66" s="99"/>
      <c r="K66" s="109">
        <f>I66+J66</f>
        <v>1634.8</v>
      </c>
      <c r="L66" s="99"/>
      <c r="M66" s="109">
        <f>K66+L66</f>
        <v>1634.8</v>
      </c>
      <c r="N66" s="99"/>
      <c r="O66" s="109">
        <f>M66+N66</f>
        <v>1634.8</v>
      </c>
      <c r="P66" s="99"/>
      <c r="Q66" s="109">
        <f>O66+P66</f>
        <v>1634.8</v>
      </c>
      <c r="R66" s="99"/>
      <c r="S66" s="109">
        <f>Q66+R66</f>
        <v>1634.8</v>
      </c>
      <c r="T66" s="99"/>
      <c r="U66" s="109">
        <f>S66+T66</f>
        <v>1634.8</v>
      </c>
      <c r="V66" s="99"/>
      <c r="W66" s="128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59"/>
      <c r="IA66" s="59"/>
      <c r="IB66" s="59"/>
    </row>
    <row r="67" spans="1:239" s="31" customFormat="1" ht="24.75" customHeight="1" x14ac:dyDescent="0.25">
      <c r="A67" s="28">
        <v>924</v>
      </c>
      <c r="B67" s="29" t="s">
        <v>23</v>
      </c>
      <c r="C67" s="34"/>
      <c r="D67" s="83">
        <f>SUM(D68:D73)</f>
        <v>24747.199999999997</v>
      </c>
      <c r="E67" s="83">
        <f>SUM(E68:E73)</f>
        <v>24747.239999999998</v>
      </c>
      <c r="F67" s="88">
        <f t="shared" ref="F67:I67" si="98">SUM(F68:F73)</f>
        <v>-14374.44</v>
      </c>
      <c r="G67" s="83">
        <f t="shared" si="98"/>
        <v>10372.799999999999</v>
      </c>
      <c r="H67" s="97">
        <f t="shared" si="98"/>
        <v>821.83879000000013</v>
      </c>
      <c r="I67" s="110">
        <f t="shared" si="98"/>
        <v>11194.638789999999</v>
      </c>
      <c r="J67" s="97">
        <f t="shared" ref="J67:K67" si="99">SUM(J68:J73)</f>
        <v>0</v>
      </c>
      <c r="K67" s="110">
        <f t="shared" si="99"/>
        <v>11194.638789999999</v>
      </c>
      <c r="L67" s="97">
        <f t="shared" ref="L67:M67" si="100">SUM(L68:L73)</f>
        <v>2410.06</v>
      </c>
      <c r="M67" s="110">
        <f t="shared" si="100"/>
        <v>13604.698789999999</v>
      </c>
      <c r="N67" s="97">
        <f t="shared" ref="N67:O67" si="101">SUM(N68:N73)</f>
        <v>0</v>
      </c>
      <c r="O67" s="110">
        <f t="shared" si="101"/>
        <v>13604.698789999999</v>
      </c>
      <c r="P67" s="97">
        <f t="shared" ref="P67:Q67" si="102">SUM(P68:P73)</f>
        <v>62.6</v>
      </c>
      <c r="Q67" s="110">
        <f t="shared" si="102"/>
        <v>13667.298789999999</v>
      </c>
      <c r="R67" s="97">
        <f t="shared" ref="R67:S67" si="103">SUM(R68:R73)</f>
        <v>0</v>
      </c>
      <c r="S67" s="110">
        <f t="shared" si="103"/>
        <v>13667.298789999999</v>
      </c>
      <c r="T67" s="97">
        <f t="shared" ref="T67:U67" si="104">SUM(T68:T73)</f>
        <v>0</v>
      </c>
      <c r="U67" s="110">
        <f t="shared" si="104"/>
        <v>13667.298789999999</v>
      </c>
      <c r="V67" s="97">
        <f t="shared" ref="V67:W67" si="105">SUM(V68:V73)</f>
        <v>0</v>
      </c>
      <c r="W67" s="125">
        <f t="shared" si="105"/>
        <v>0</v>
      </c>
      <c r="HZ67" s="32"/>
      <c r="IA67" s="32"/>
      <c r="IB67" s="32"/>
    </row>
    <row r="68" spans="1:239" s="31" customFormat="1" ht="51" customHeight="1" x14ac:dyDescent="0.25">
      <c r="A68" s="28"/>
      <c r="B68" s="38" t="s">
        <v>139</v>
      </c>
      <c r="C68" s="37" t="s">
        <v>140</v>
      </c>
      <c r="D68" s="83"/>
      <c r="E68" s="60"/>
      <c r="F68" s="69"/>
      <c r="G68" s="84"/>
      <c r="H68" s="100">
        <v>142.97729000000001</v>
      </c>
      <c r="I68" s="109">
        <f t="shared" ref="I68:I73" si="106">G68+H68</f>
        <v>142.97729000000001</v>
      </c>
      <c r="J68" s="100"/>
      <c r="K68" s="109">
        <f t="shared" ref="K68:K73" si="107">I68+J68</f>
        <v>142.97729000000001</v>
      </c>
      <c r="L68" s="100"/>
      <c r="M68" s="109">
        <f t="shared" ref="M68:M73" si="108">K68+L68</f>
        <v>142.97729000000001</v>
      </c>
      <c r="N68" s="100"/>
      <c r="O68" s="109">
        <f t="shared" ref="O68:O73" si="109">M68+N68</f>
        <v>142.97729000000001</v>
      </c>
      <c r="P68" s="100"/>
      <c r="Q68" s="109">
        <f t="shared" ref="Q68:Q73" si="110">O68+P68</f>
        <v>142.97729000000001</v>
      </c>
      <c r="R68" s="100"/>
      <c r="S68" s="109">
        <f t="shared" ref="S68:S73" si="111">Q68+R68</f>
        <v>142.97729000000001</v>
      </c>
      <c r="T68" s="100"/>
      <c r="U68" s="109">
        <f t="shared" ref="U68:U73" si="112">S68+T68</f>
        <v>142.97729000000001</v>
      </c>
      <c r="V68" s="100"/>
      <c r="W68" s="129"/>
      <c r="HZ68" s="32"/>
      <c r="IA68" s="32"/>
      <c r="IB68" s="32"/>
    </row>
    <row r="69" spans="1:239" ht="31.5" x14ac:dyDescent="0.25">
      <c r="A69" s="22"/>
      <c r="B69" s="38" t="s">
        <v>122</v>
      </c>
      <c r="C69" s="27" t="s">
        <v>121</v>
      </c>
      <c r="D69" s="77"/>
      <c r="E69" s="89"/>
      <c r="F69" s="96"/>
      <c r="G69" s="79"/>
      <c r="H69" s="100">
        <v>602.16150000000005</v>
      </c>
      <c r="I69" s="109">
        <f t="shared" si="106"/>
        <v>602.16150000000005</v>
      </c>
      <c r="J69" s="100"/>
      <c r="K69" s="109">
        <f t="shared" si="107"/>
        <v>602.16150000000005</v>
      </c>
      <c r="L69" s="100"/>
      <c r="M69" s="109">
        <f t="shared" si="108"/>
        <v>602.16150000000005</v>
      </c>
      <c r="N69" s="100"/>
      <c r="O69" s="109">
        <f t="shared" si="109"/>
        <v>602.16150000000005</v>
      </c>
      <c r="P69" s="100"/>
      <c r="Q69" s="109">
        <f t="shared" si="110"/>
        <v>602.16150000000005</v>
      </c>
      <c r="R69" s="100"/>
      <c r="S69" s="109">
        <f t="shared" si="111"/>
        <v>602.16150000000005</v>
      </c>
      <c r="T69" s="100"/>
      <c r="U69" s="109">
        <f t="shared" si="112"/>
        <v>602.16150000000005</v>
      </c>
      <c r="V69" s="100"/>
      <c r="W69" s="129"/>
      <c r="IA69" s="59"/>
      <c r="IB69" s="59"/>
    </row>
    <row r="70" spans="1:239" ht="47.25" x14ac:dyDescent="0.25">
      <c r="A70" s="22"/>
      <c r="B70" s="38" t="s">
        <v>55</v>
      </c>
      <c r="C70" s="27" t="s">
        <v>56</v>
      </c>
      <c r="D70" s="77">
        <v>14374.4</v>
      </c>
      <c r="E70" s="89">
        <v>14374.44</v>
      </c>
      <c r="F70" s="96">
        <v>-14374.44</v>
      </c>
      <c r="G70" s="79">
        <f>E70+F70</f>
        <v>0</v>
      </c>
      <c r="H70" s="100"/>
      <c r="I70" s="109">
        <f t="shared" si="106"/>
        <v>0</v>
      </c>
      <c r="J70" s="100"/>
      <c r="K70" s="109">
        <f t="shared" si="107"/>
        <v>0</v>
      </c>
      <c r="L70" s="100"/>
      <c r="M70" s="109">
        <f t="shared" si="108"/>
        <v>0</v>
      </c>
      <c r="N70" s="100"/>
      <c r="O70" s="109">
        <f t="shared" si="109"/>
        <v>0</v>
      </c>
      <c r="P70" s="100"/>
      <c r="Q70" s="109">
        <f t="shared" si="110"/>
        <v>0</v>
      </c>
      <c r="R70" s="100"/>
      <c r="S70" s="109">
        <f t="shared" si="111"/>
        <v>0</v>
      </c>
      <c r="T70" s="100"/>
      <c r="U70" s="109">
        <f t="shared" si="112"/>
        <v>0</v>
      </c>
      <c r="V70" s="100"/>
      <c r="W70" s="129"/>
      <c r="IA70" s="59"/>
      <c r="IB70" s="59"/>
    </row>
    <row r="71" spans="1:239" ht="19.5" x14ac:dyDescent="0.25">
      <c r="A71" s="22"/>
      <c r="B71" s="33" t="s">
        <v>24</v>
      </c>
      <c r="C71" s="37" t="s">
        <v>69</v>
      </c>
      <c r="D71" s="77">
        <v>998</v>
      </c>
      <c r="E71" s="89">
        <v>998</v>
      </c>
      <c r="F71" s="96"/>
      <c r="G71" s="79">
        <f t="shared" si="51"/>
        <v>998</v>
      </c>
      <c r="H71" s="100">
        <v>76.7</v>
      </c>
      <c r="I71" s="109">
        <f t="shared" si="106"/>
        <v>1074.7</v>
      </c>
      <c r="J71" s="100"/>
      <c r="K71" s="109">
        <f t="shared" si="107"/>
        <v>1074.7</v>
      </c>
      <c r="L71" s="100"/>
      <c r="M71" s="109">
        <f t="shared" si="108"/>
        <v>1074.7</v>
      </c>
      <c r="N71" s="100"/>
      <c r="O71" s="109">
        <f t="shared" si="109"/>
        <v>1074.7</v>
      </c>
      <c r="P71" s="100">
        <v>62.6</v>
      </c>
      <c r="Q71" s="109">
        <f t="shared" si="110"/>
        <v>1137.3</v>
      </c>
      <c r="R71" s="100"/>
      <c r="S71" s="109">
        <f t="shared" si="111"/>
        <v>1137.3</v>
      </c>
      <c r="T71" s="100"/>
      <c r="U71" s="109">
        <f t="shared" si="112"/>
        <v>1137.3</v>
      </c>
      <c r="V71" s="100"/>
      <c r="W71" s="129"/>
    </row>
    <row r="72" spans="1:239" s="115" customFormat="1" ht="31.5" x14ac:dyDescent="0.25">
      <c r="A72" s="22"/>
      <c r="B72" s="36" t="s">
        <v>24</v>
      </c>
      <c r="C72" s="37" t="s">
        <v>70</v>
      </c>
      <c r="D72" s="77">
        <v>9374.7999999999993</v>
      </c>
      <c r="E72" s="89">
        <v>9374.7999999999993</v>
      </c>
      <c r="F72" s="96"/>
      <c r="G72" s="79">
        <f>E72+F72</f>
        <v>9374.7999999999993</v>
      </c>
      <c r="H72" s="100"/>
      <c r="I72" s="109">
        <f t="shared" si="106"/>
        <v>9374.7999999999993</v>
      </c>
      <c r="J72" s="100"/>
      <c r="K72" s="109">
        <f t="shared" si="107"/>
        <v>9374.7999999999993</v>
      </c>
      <c r="L72" s="100"/>
      <c r="M72" s="109">
        <f t="shared" si="108"/>
        <v>9374.7999999999993</v>
      </c>
      <c r="N72" s="100"/>
      <c r="O72" s="109">
        <f t="shared" si="109"/>
        <v>9374.7999999999993</v>
      </c>
      <c r="P72" s="100"/>
      <c r="Q72" s="109">
        <f t="shared" si="110"/>
        <v>9374.7999999999993</v>
      </c>
      <c r="R72" s="100"/>
      <c r="S72" s="109">
        <f t="shared" si="111"/>
        <v>9374.7999999999993</v>
      </c>
      <c r="T72" s="100"/>
      <c r="U72" s="109">
        <f t="shared" si="112"/>
        <v>9374.7999999999993</v>
      </c>
      <c r="V72" s="100"/>
      <c r="W72" s="129"/>
    </row>
    <row r="73" spans="1:239" ht="25.5" customHeight="1" x14ac:dyDescent="0.25">
      <c r="A73" s="22"/>
      <c r="B73" s="36" t="s">
        <v>24</v>
      </c>
      <c r="C73" s="37" t="s">
        <v>147</v>
      </c>
      <c r="D73" s="77">
        <v>0</v>
      </c>
      <c r="E73" s="89">
        <v>0</v>
      </c>
      <c r="F73" s="96"/>
      <c r="G73" s="79">
        <f>E73+F73</f>
        <v>0</v>
      </c>
      <c r="H73" s="100"/>
      <c r="I73" s="109">
        <f t="shared" si="106"/>
        <v>0</v>
      </c>
      <c r="J73" s="100"/>
      <c r="K73" s="109">
        <f t="shared" si="107"/>
        <v>0</v>
      </c>
      <c r="L73" s="100">
        <v>2410.06</v>
      </c>
      <c r="M73" s="109">
        <f t="shared" si="108"/>
        <v>2410.06</v>
      </c>
      <c r="N73" s="100"/>
      <c r="O73" s="109">
        <f t="shared" si="109"/>
        <v>2410.06</v>
      </c>
      <c r="P73" s="100"/>
      <c r="Q73" s="109">
        <f t="shared" si="110"/>
        <v>2410.06</v>
      </c>
      <c r="R73" s="100"/>
      <c r="S73" s="109">
        <f t="shared" si="111"/>
        <v>2410.06</v>
      </c>
      <c r="T73" s="100"/>
      <c r="U73" s="109">
        <f t="shared" si="112"/>
        <v>2410.06</v>
      </c>
      <c r="V73" s="100"/>
      <c r="W73" s="129"/>
      <c r="IA73" s="59"/>
      <c r="IB73" s="59"/>
    </row>
    <row r="74" spans="1:239" s="31" customFormat="1" ht="32.25" customHeight="1" x14ac:dyDescent="0.25">
      <c r="A74" s="28"/>
      <c r="B74" s="29" t="s">
        <v>71</v>
      </c>
      <c r="C74" s="20" t="s">
        <v>72</v>
      </c>
      <c r="D74" s="83">
        <f t="shared" ref="D74:H74" si="113">SUM(D105,D101,D91,D75,D89,D103)</f>
        <v>552915.69999999995</v>
      </c>
      <c r="E74" s="60">
        <f t="shared" si="113"/>
        <v>552915.67521000002</v>
      </c>
      <c r="F74" s="69">
        <f t="shared" si="113"/>
        <v>0</v>
      </c>
      <c r="G74" s="84">
        <f t="shared" si="113"/>
        <v>552915.67521000002</v>
      </c>
      <c r="H74" s="97">
        <f t="shared" si="113"/>
        <v>4483.5330000000004</v>
      </c>
      <c r="I74" s="108">
        <f>SUM(I105,I101,I91,I75,I89,I103)</f>
        <v>557399.20820999995</v>
      </c>
      <c r="J74" s="97">
        <f t="shared" ref="J74:L74" si="114">SUM(J105,J101,J91,J75,J89,J103)</f>
        <v>0</v>
      </c>
      <c r="K74" s="108">
        <f>SUM(K105,K101,K91,K75,K89,K103)</f>
        <v>557399.20820999995</v>
      </c>
      <c r="L74" s="97">
        <f t="shared" si="114"/>
        <v>1039.1912299999999</v>
      </c>
      <c r="M74" s="108">
        <f>SUM(M105,M101,M91,M75,M89,M103)</f>
        <v>558438.39943999995</v>
      </c>
      <c r="N74" s="97">
        <f t="shared" ref="N74:P74" si="115">SUM(N105,N101,N91,N75,N89,N103)</f>
        <v>186.39999999999998</v>
      </c>
      <c r="O74" s="108">
        <f>SUM(O105,O101,O91,O75,O89,O103)</f>
        <v>558624.79943999997</v>
      </c>
      <c r="P74" s="97">
        <f t="shared" si="115"/>
        <v>447.25</v>
      </c>
      <c r="Q74" s="108">
        <f>SUM(Q105,Q101,Q91,Q75,Q89,Q103)</f>
        <v>559072.04944000009</v>
      </c>
      <c r="R74" s="97">
        <f t="shared" ref="R74:T74" si="116">SUM(R105,R101,R91,R75,R89,R103)</f>
        <v>0</v>
      </c>
      <c r="S74" s="108">
        <f>SUM(S105,S101,S91,S75,S89,S103)</f>
        <v>559072.04944000009</v>
      </c>
      <c r="T74" s="97">
        <f t="shared" si="116"/>
        <v>0</v>
      </c>
      <c r="U74" s="108">
        <f>SUM(U105,U101,U91,U75,U89,U103)</f>
        <v>559072.04944000009</v>
      </c>
      <c r="V74" s="97">
        <f t="shared" ref="V74:W74" si="117">SUM(V105,V101,V91,V75,V89,V103)</f>
        <v>447.19999999999993</v>
      </c>
      <c r="W74" s="125">
        <f t="shared" si="117"/>
        <v>447.25</v>
      </c>
      <c r="IA74" s="32"/>
      <c r="IB74" s="32"/>
    </row>
    <row r="75" spans="1:239" s="31" customFormat="1" ht="24.75" customHeight="1" x14ac:dyDescent="0.25">
      <c r="A75" s="28">
        <v>912</v>
      </c>
      <c r="B75" s="29" t="s">
        <v>23</v>
      </c>
      <c r="C75" s="34"/>
      <c r="D75" s="83">
        <f t="shared" ref="D75:G75" si="118">SUM(D76:D88)</f>
        <v>11531.1</v>
      </c>
      <c r="E75" s="60">
        <f t="shared" si="118"/>
        <v>11531.035</v>
      </c>
      <c r="F75" s="69">
        <f t="shared" si="118"/>
        <v>0</v>
      </c>
      <c r="G75" s="84">
        <f t="shared" si="118"/>
        <v>11531.035</v>
      </c>
      <c r="H75" s="97">
        <f t="shared" ref="H75:M75" si="119">SUM(H76:H88)</f>
        <v>-174.06700000000001</v>
      </c>
      <c r="I75" s="108">
        <f t="shared" si="119"/>
        <v>11356.968000000001</v>
      </c>
      <c r="J75" s="97">
        <f t="shared" si="119"/>
        <v>0</v>
      </c>
      <c r="K75" s="108">
        <f t="shared" si="119"/>
        <v>11356.968000000001</v>
      </c>
      <c r="L75" s="97">
        <f t="shared" si="119"/>
        <v>698.69999999999993</v>
      </c>
      <c r="M75" s="108">
        <f t="shared" si="119"/>
        <v>12055.668000000001</v>
      </c>
      <c r="N75" s="97">
        <f t="shared" ref="N75:O75" si="120">SUM(N76:N88)</f>
        <v>0</v>
      </c>
      <c r="O75" s="108">
        <f t="shared" si="120"/>
        <v>12055.668000000001</v>
      </c>
      <c r="P75" s="97">
        <f t="shared" ref="P75:Q75" si="121">SUM(P76:P88)</f>
        <v>260.85000000000002</v>
      </c>
      <c r="Q75" s="108">
        <f t="shared" si="121"/>
        <v>12316.518000000004</v>
      </c>
      <c r="R75" s="97">
        <f t="shared" ref="R75:S75" si="122">SUM(R76:R88)</f>
        <v>0</v>
      </c>
      <c r="S75" s="108">
        <f t="shared" si="122"/>
        <v>12316.518000000004</v>
      </c>
      <c r="T75" s="97">
        <f t="shared" ref="T75:U75" si="123">SUM(T76:T88)</f>
        <v>0</v>
      </c>
      <c r="U75" s="108">
        <f t="shared" si="123"/>
        <v>12316.518000000004</v>
      </c>
      <c r="V75" s="97">
        <f t="shared" ref="V75:W75" si="124">SUM(V76:V88)</f>
        <v>260.79999999999995</v>
      </c>
      <c r="W75" s="125">
        <f t="shared" si="124"/>
        <v>260.85000000000002</v>
      </c>
      <c r="HZ75" s="32"/>
      <c r="IA75" s="32"/>
      <c r="IB75" s="32"/>
    </row>
    <row r="76" spans="1:239" ht="28.5" customHeight="1" x14ac:dyDescent="0.25">
      <c r="A76" s="22"/>
      <c r="B76" s="36" t="s">
        <v>73</v>
      </c>
      <c r="C76" s="37" t="s">
        <v>74</v>
      </c>
      <c r="D76" s="90">
        <v>496.3</v>
      </c>
      <c r="E76" s="89">
        <v>496.3</v>
      </c>
      <c r="F76" s="65"/>
      <c r="G76" s="79">
        <f t="shared" ref="G76:G88" si="125">E76+F76</f>
        <v>496.3</v>
      </c>
      <c r="H76" s="99"/>
      <c r="I76" s="109">
        <f t="shared" ref="I76:I88" si="126">G76+H76</f>
        <v>496.3</v>
      </c>
      <c r="J76" s="99"/>
      <c r="K76" s="109">
        <f t="shared" ref="K76:K88" si="127">I76+J76</f>
        <v>496.3</v>
      </c>
      <c r="L76" s="99"/>
      <c r="M76" s="109">
        <f t="shared" ref="M76:M88" si="128">K76+L76</f>
        <v>496.3</v>
      </c>
      <c r="N76" s="99"/>
      <c r="O76" s="109">
        <f t="shared" ref="O76:O88" si="129">M76+N76</f>
        <v>496.3</v>
      </c>
      <c r="P76" s="99"/>
      <c r="Q76" s="109">
        <f t="shared" ref="Q76:Q88" si="130">O76+P76</f>
        <v>496.3</v>
      </c>
      <c r="R76" s="99"/>
      <c r="S76" s="109">
        <f t="shared" ref="S76:S88" si="131">Q76+R76</f>
        <v>496.3</v>
      </c>
      <c r="T76" s="99"/>
      <c r="U76" s="109">
        <f t="shared" ref="U76:U88" si="132">S76+T76</f>
        <v>496.3</v>
      </c>
      <c r="V76" s="99"/>
      <c r="W76" s="128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  <c r="HX76" s="40"/>
      <c r="HY76" s="40"/>
      <c r="HZ76" s="40"/>
      <c r="IA76" s="40"/>
      <c r="IB76" s="40"/>
      <c r="IC76" s="40"/>
      <c r="ID76" s="59"/>
      <c r="IE76" s="59"/>
    </row>
    <row r="77" spans="1:239" ht="47.25" x14ac:dyDescent="0.25">
      <c r="A77" s="22"/>
      <c r="B77" s="26" t="s">
        <v>73</v>
      </c>
      <c r="C77" s="27" t="s">
        <v>75</v>
      </c>
      <c r="D77" s="77">
        <v>1018.2</v>
      </c>
      <c r="E77" s="78">
        <v>1018.2</v>
      </c>
      <c r="F77" s="65"/>
      <c r="G77" s="79">
        <f t="shared" si="125"/>
        <v>1018.2</v>
      </c>
      <c r="H77" s="99"/>
      <c r="I77" s="109">
        <f t="shared" si="126"/>
        <v>1018.2</v>
      </c>
      <c r="J77" s="99"/>
      <c r="K77" s="109">
        <f t="shared" si="127"/>
        <v>1018.2</v>
      </c>
      <c r="L77" s="99"/>
      <c r="M77" s="109">
        <f t="shared" si="128"/>
        <v>1018.2</v>
      </c>
      <c r="N77" s="99"/>
      <c r="O77" s="109">
        <f t="shared" si="129"/>
        <v>1018.2</v>
      </c>
      <c r="P77" s="99"/>
      <c r="Q77" s="109">
        <f t="shared" si="130"/>
        <v>1018.2</v>
      </c>
      <c r="R77" s="99"/>
      <c r="S77" s="109">
        <f t="shared" si="131"/>
        <v>1018.2</v>
      </c>
      <c r="T77" s="99"/>
      <c r="U77" s="109">
        <f t="shared" si="132"/>
        <v>1018.2</v>
      </c>
      <c r="V77" s="99"/>
      <c r="W77" s="128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  <c r="HG77" s="40"/>
      <c r="HH77" s="40"/>
      <c r="HI77" s="40"/>
      <c r="HJ77" s="40"/>
      <c r="HK77" s="40"/>
      <c r="HL77" s="40"/>
      <c r="HM77" s="40"/>
      <c r="HN77" s="40"/>
      <c r="HO77" s="40"/>
      <c r="HP77" s="40"/>
      <c r="HQ77" s="40"/>
      <c r="HR77" s="40"/>
      <c r="HS77" s="40"/>
      <c r="HT77" s="40"/>
      <c r="HU77" s="40"/>
      <c r="HV77" s="40"/>
      <c r="HW77" s="40"/>
      <c r="HX77" s="40"/>
      <c r="HY77" s="40"/>
      <c r="HZ77" s="40"/>
      <c r="IA77" s="40"/>
      <c r="IB77" s="40"/>
      <c r="IC77" s="40"/>
      <c r="ID77" s="59"/>
      <c r="IE77" s="59"/>
    </row>
    <row r="78" spans="1:239" ht="47.25" x14ac:dyDescent="0.25">
      <c r="A78" s="22"/>
      <c r="B78" s="36" t="s">
        <v>73</v>
      </c>
      <c r="C78" s="37" t="s">
        <v>76</v>
      </c>
      <c r="D78" s="77">
        <v>1565.1</v>
      </c>
      <c r="E78" s="78">
        <v>1565.1</v>
      </c>
      <c r="F78" s="65"/>
      <c r="G78" s="79">
        <f t="shared" si="125"/>
        <v>1565.1</v>
      </c>
      <c r="H78" s="99"/>
      <c r="I78" s="109">
        <f t="shared" si="126"/>
        <v>1565.1</v>
      </c>
      <c r="J78" s="99"/>
      <c r="K78" s="109">
        <f t="shared" si="127"/>
        <v>1565.1</v>
      </c>
      <c r="L78" s="99"/>
      <c r="M78" s="109">
        <f t="shared" si="128"/>
        <v>1565.1</v>
      </c>
      <c r="N78" s="99"/>
      <c r="O78" s="109">
        <f t="shared" si="129"/>
        <v>1565.1</v>
      </c>
      <c r="P78" s="99"/>
      <c r="Q78" s="109">
        <f t="shared" si="130"/>
        <v>1565.1</v>
      </c>
      <c r="R78" s="99"/>
      <c r="S78" s="109">
        <f t="shared" si="131"/>
        <v>1565.1</v>
      </c>
      <c r="T78" s="99"/>
      <c r="U78" s="109">
        <f t="shared" si="132"/>
        <v>1565.1</v>
      </c>
      <c r="V78" s="99"/>
      <c r="W78" s="128"/>
    </row>
    <row r="79" spans="1:239" ht="30.75" customHeight="1" x14ac:dyDescent="0.25">
      <c r="A79" s="22"/>
      <c r="B79" s="36" t="s">
        <v>73</v>
      </c>
      <c r="C79" s="37" t="s">
        <v>77</v>
      </c>
      <c r="D79" s="77">
        <v>603.20000000000005</v>
      </c>
      <c r="E79" s="78">
        <v>603.20000000000005</v>
      </c>
      <c r="F79" s="65"/>
      <c r="G79" s="79">
        <f t="shared" si="125"/>
        <v>603.20000000000005</v>
      </c>
      <c r="H79" s="99"/>
      <c r="I79" s="109">
        <f t="shared" si="126"/>
        <v>603.20000000000005</v>
      </c>
      <c r="J79" s="99"/>
      <c r="K79" s="109">
        <f t="shared" si="127"/>
        <v>603.20000000000005</v>
      </c>
      <c r="L79" s="99"/>
      <c r="M79" s="109">
        <f t="shared" si="128"/>
        <v>603.20000000000005</v>
      </c>
      <c r="N79" s="99"/>
      <c r="O79" s="109">
        <f t="shared" si="129"/>
        <v>603.20000000000005</v>
      </c>
      <c r="P79" s="99"/>
      <c r="Q79" s="109">
        <f t="shared" si="130"/>
        <v>603.20000000000005</v>
      </c>
      <c r="R79" s="99"/>
      <c r="S79" s="109">
        <f t="shared" si="131"/>
        <v>603.20000000000005</v>
      </c>
      <c r="T79" s="99"/>
      <c r="U79" s="109">
        <f t="shared" si="132"/>
        <v>603.20000000000005</v>
      </c>
      <c r="V79" s="99"/>
      <c r="W79" s="128"/>
    </row>
    <row r="80" spans="1:239" ht="31.5" x14ac:dyDescent="0.25">
      <c r="A80" s="22"/>
      <c r="B80" s="36" t="s">
        <v>73</v>
      </c>
      <c r="C80" s="37" t="s">
        <v>78</v>
      </c>
      <c r="D80" s="77">
        <v>2086.8000000000002</v>
      </c>
      <c r="E80" s="78">
        <v>2086.8000000000002</v>
      </c>
      <c r="F80" s="65"/>
      <c r="G80" s="79">
        <f t="shared" si="125"/>
        <v>2086.8000000000002</v>
      </c>
      <c r="H80" s="99"/>
      <c r="I80" s="109">
        <f t="shared" si="126"/>
        <v>2086.8000000000002</v>
      </c>
      <c r="J80" s="99"/>
      <c r="K80" s="109">
        <f t="shared" si="127"/>
        <v>2086.8000000000002</v>
      </c>
      <c r="L80" s="99"/>
      <c r="M80" s="109">
        <f t="shared" si="128"/>
        <v>2086.8000000000002</v>
      </c>
      <c r="N80" s="99"/>
      <c r="O80" s="109">
        <f t="shared" si="129"/>
        <v>2086.8000000000002</v>
      </c>
      <c r="P80" s="99">
        <v>260.85000000000002</v>
      </c>
      <c r="Q80" s="109">
        <f t="shared" si="130"/>
        <v>2347.65</v>
      </c>
      <c r="R80" s="99"/>
      <c r="S80" s="109">
        <f t="shared" si="131"/>
        <v>2347.65</v>
      </c>
      <c r="T80" s="99"/>
      <c r="U80" s="109">
        <f t="shared" si="132"/>
        <v>2347.65</v>
      </c>
      <c r="V80" s="134">
        <f>ROUND(P80,1)-0.1</f>
        <v>260.79999999999995</v>
      </c>
      <c r="W80" s="127">
        <f>ROUND(P80,2)</f>
        <v>260.85000000000002</v>
      </c>
      <c r="X80" s="21">
        <f>V80-W80</f>
        <v>-5.0000000000068212E-2</v>
      </c>
    </row>
    <row r="81" spans="1:239" ht="36" customHeight="1" x14ac:dyDescent="0.25">
      <c r="A81" s="22"/>
      <c r="B81" s="36" t="s">
        <v>73</v>
      </c>
      <c r="C81" s="37" t="s">
        <v>79</v>
      </c>
      <c r="D81" s="77">
        <v>2598</v>
      </c>
      <c r="E81" s="78">
        <v>2598</v>
      </c>
      <c r="F81" s="65"/>
      <c r="G81" s="79">
        <f t="shared" si="125"/>
        <v>2598</v>
      </c>
      <c r="H81" s="99"/>
      <c r="I81" s="109">
        <f t="shared" si="126"/>
        <v>2598</v>
      </c>
      <c r="J81" s="99"/>
      <c r="K81" s="109">
        <f t="shared" si="127"/>
        <v>2598</v>
      </c>
      <c r="L81" s="99"/>
      <c r="M81" s="109">
        <f t="shared" si="128"/>
        <v>2598</v>
      </c>
      <c r="N81" s="99"/>
      <c r="O81" s="109">
        <f t="shared" si="129"/>
        <v>2598</v>
      </c>
      <c r="P81" s="99"/>
      <c r="Q81" s="109">
        <f t="shared" si="130"/>
        <v>2598</v>
      </c>
      <c r="R81" s="99"/>
      <c r="S81" s="109">
        <f t="shared" si="131"/>
        <v>2598</v>
      </c>
      <c r="T81" s="99"/>
      <c r="U81" s="109">
        <f t="shared" si="132"/>
        <v>2598</v>
      </c>
      <c r="V81" s="99"/>
      <c r="W81" s="128"/>
    </row>
    <row r="82" spans="1:239" ht="37.5" customHeight="1" x14ac:dyDescent="0.25">
      <c r="A82" s="22"/>
      <c r="B82" s="36" t="s">
        <v>73</v>
      </c>
      <c r="C82" s="37" t="s">
        <v>80</v>
      </c>
      <c r="D82" s="77">
        <v>3.5</v>
      </c>
      <c r="E82" s="78">
        <v>3.5</v>
      </c>
      <c r="F82" s="65"/>
      <c r="G82" s="79">
        <f t="shared" si="125"/>
        <v>3.5</v>
      </c>
      <c r="H82" s="99"/>
      <c r="I82" s="109">
        <f t="shared" si="126"/>
        <v>3.5</v>
      </c>
      <c r="J82" s="99"/>
      <c r="K82" s="109">
        <f t="shared" si="127"/>
        <v>3.5</v>
      </c>
      <c r="L82" s="99"/>
      <c r="M82" s="109">
        <f t="shared" si="128"/>
        <v>3.5</v>
      </c>
      <c r="N82" s="99"/>
      <c r="O82" s="109">
        <f t="shared" si="129"/>
        <v>3.5</v>
      </c>
      <c r="P82" s="99"/>
      <c r="Q82" s="109">
        <f t="shared" si="130"/>
        <v>3.5</v>
      </c>
      <c r="R82" s="99"/>
      <c r="S82" s="109">
        <f t="shared" si="131"/>
        <v>3.5</v>
      </c>
      <c r="T82" s="99"/>
      <c r="U82" s="109">
        <f t="shared" si="132"/>
        <v>3.5</v>
      </c>
      <c r="V82" s="99"/>
      <c r="W82" s="128"/>
    </row>
    <row r="83" spans="1:239" ht="47.25" x14ac:dyDescent="0.25">
      <c r="A83" s="22"/>
      <c r="B83" s="36" t="s">
        <v>73</v>
      </c>
      <c r="C83" s="37" t="s">
        <v>81</v>
      </c>
      <c r="D83" s="77">
        <v>2225.6999999999998</v>
      </c>
      <c r="E83" s="78">
        <v>2225.6999999999998</v>
      </c>
      <c r="F83" s="65"/>
      <c r="G83" s="79">
        <f t="shared" si="125"/>
        <v>2225.6999999999998</v>
      </c>
      <c r="H83" s="99">
        <v>-174.4</v>
      </c>
      <c r="I83" s="109">
        <f t="shared" si="126"/>
        <v>2051.2999999999997</v>
      </c>
      <c r="J83" s="99"/>
      <c r="K83" s="109">
        <f t="shared" si="127"/>
        <v>2051.2999999999997</v>
      </c>
      <c r="L83" s="99">
        <v>688.4</v>
      </c>
      <c r="M83" s="109">
        <f t="shared" si="128"/>
        <v>2739.7</v>
      </c>
      <c r="N83" s="99"/>
      <c r="O83" s="109">
        <f t="shared" si="129"/>
        <v>2739.7</v>
      </c>
      <c r="P83" s="99"/>
      <c r="Q83" s="109">
        <f t="shared" si="130"/>
        <v>2739.7</v>
      </c>
      <c r="R83" s="99"/>
      <c r="S83" s="109">
        <f t="shared" si="131"/>
        <v>2739.7</v>
      </c>
      <c r="T83" s="99"/>
      <c r="U83" s="109">
        <f t="shared" si="132"/>
        <v>2739.7</v>
      </c>
      <c r="V83" s="99"/>
      <c r="W83" s="128"/>
    </row>
    <row r="84" spans="1:239" ht="47.25" x14ac:dyDescent="0.25">
      <c r="A84" s="22"/>
      <c r="B84" s="36" t="s">
        <v>73</v>
      </c>
      <c r="C84" s="37" t="s">
        <v>82</v>
      </c>
      <c r="D84" s="77">
        <v>33.4</v>
      </c>
      <c r="E84" s="78">
        <v>33.4</v>
      </c>
      <c r="F84" s="65"/>
      <c r="G84" s="79">
        <f t="shared" si="125"/>
        <v>33.4</v>
      </c>
      <c r="H84" s="99">
        <v>-2.6</v>
      </c>
      <c r="I84" s="109">
        <f t="shared" si="126"/>
        <v>30.799999999999997</v>
      </c>
      <c r="J84" s="99"/>
      <c r="K84" s="109">
        <f t="shared" si="127"/>
        <v>30.799999999999997</v>
      </c>
      <c r="L84" s="99">
        <v>10.3</v>
      </c>
      <c r="M84" s="109">
        <f t="shared" si="128"/>
        <v>41.099999999999994</v>
      </c>
      <c r="N84" s="99"/>
      <c r="O84" s="109">
        <f t="shared" si="129"/>
        <v>41.099999999999994</v>
      </c>
      <c r="P84" s="99"/>
      <c r="Q84" s="109">
        <f t="shared" si="130"/>
        <v>41.099999999999994</v>
      </c>
      <c r="R84" s="99"/>
      <c r="S84" s="109">
        <f t="shared" si="131"/>
        <v>41.099999999999994</v>
      </c>
      <c r="T84" s="99"/>
      <c r="U84" s="109">
        <f t="shared" si="132"/>
        <v>41.099999999999994</v>
      </c>
      <c r="V84" s="99"/>
      <c r="W84" s="128"/>
    </row>
    <row r="85" spans="1:239" ht="67.7" customHeight="1" x14ac:dyDescent="0.25">
      <c r="A85" s="22"/>
      <c r="B85" s="36" t="s">
        <v>73</v>
      </c>
      <c r="C85" s="37" t="s">
        <v>83</v>
      </c>
      <c r="D85" s="77">
        <v>3.2</v>
      </c>
      <c r="E85" s="78">
        <v>3.2</v>
      </c>
      <c r="F85" s="65"/>
      <c r="G85" s="79">
        <f t="shared" si="125"/>
        <v>3.2</v>
      </c>
      <c r="H85" s="99"/>
      <c r="I85" s="109">
        <f t="shared" si="126"/>
        <v>3.2</v>
      </c>
      <c r="J85" s="99"/>
      <c r="K85" s="109">
        <f t="shared" si="127"/>
        <v>3.2</v>
      </c>
      <c r="L85" s="99"/>
      <c r="M85" s="109">
        <f t="shared" si="128"/>
        <v>3.2</v>
      </c>
      <c r="N85" s="99"/>
      <c r="O85" s="109">
        <f t="shared" si="129"/>
        <v>3.2</v>
      </c>
      <c r="P85" s="99"/>
      <c r="Q85" s="109">
        <f t="shared" si="130"/>
        <v>3.2</v>
      </c>
      <c r="R85" s="99"/>
      <c r="S85" s="109">
        <f t="shared" si="131"/>
        <v>3.2</v>
      </c>
      <c r="T85" s="99"/>
      <c r="U85" s="109">
        <f t="shared" si="132"/>
        <v>3.2</v>
      </c>
      <c r="V85" s="99"/>
      <c r="W85" s="128"/>
    </row>
    <row r="86" spans="1:239" ht="48" customHeight="1" x14ac:dyDescent="0.25">
      <c r="A86" s="22"/>
      <c r="B86" s="36" t="s">
        <v>73</v>
      </c>
      <c r="C86" s="37" t="s">
        <v>84</v>
      </c>
      <c r="D86" s="77">
        <v>691.1</v>
      </c>
      <c r="E86" s="78">
        <v>691.11099999999999</v>
      </c>
      <c r="F86" s="65"/>
      <c r="G86" s="79">
        <f t="shared" si="125"/>
        <v>691.11099999999999</v>
      </c>
      <c r="H86" s="99"/>
      <c r="I86" s="109">
        <f t="shared" si="126"/>
        <v>691.11099999999999</v>
      </c>
      <c r="J86" s="99"/>
      <c r="K86" s="109">
        <f t="shared" si="127"/>
        <v>691.11099999999999</v>
      </c>
      <c r="L86" s="99"/>
      <c r="M86" s="109">
        <f t="shared" si="128"/>
        <v>691.11099999999999</v>
      </c>
      <c r="N86" s="99"/>
      <c r="O86" s="109">
        <f t="shared" si="129"/>
        <v>691.11099999999999</v>
      </c>
      <c r="P86" s="99"/>
      <c r="Q86" s="109">
        <f t="shared" si="130"/>
        <v>691.11099999999999</v>
      </c>
      <c r="R86" s="99"/>
      <c r="S86" s="109">
        <f t="shared" si="131"/>
        <v>691.11099999999999</v>
      </c>
      <c r="T86" s="99"/>
      <c r="U86" s="109">
        <f t="shared" si="132"/>
        <v>691.11099999999999</v>
      </c>
      <c r="V86" s="99"/>
      <c r="W86" s="128"/>
    </row>
    <row r="87" spans="1:239" s="40" customFormat="1" ht="47.25" x14ac:dyDescent="0.25">
      <c r="A87" s="41"/>
      <c r="B87" s="36" t="s">
        <v>73</v>
      </c>
      <c r="C87" s="37" t="s">
        <v>85</v>
      </c>
      <c r="D87" s="77">
        <v>103.7</v>
      </c>
      <c r="E87" s="78">
        <v>103.667</v>
      </c>
      <c r="F87" s="65"/>
      <c r="G87" s="79">
        <f t="shared" si="125"/>
        <v>103.667</v>
      </c>
      <c r="H87" s="99"/>
      <c r="I87" s="109">
        <f t="shared" si="126"/>
        <v>103.667</v>
      </c>
      <c r="J87" s="99"/>
      <c r="K87" s="109">
        <f t="shared" si="127"/>
        <v>103.667</v>
      </c>
      <c r="L87" s="99"/>
      <c r="M87" s="109">
        <f t="shared" si="128"/>
        <v>103.667</v>
      </c>
      <c r="N87" s="99"/>
      <c r="O87" s="109">
        <f t="shared" si="129"/>
        <v>103.667</v>
      </c>
      <c r="P87" s="99"/>
      <c r="Q87" s="109">
        <f t="shared" si="130"/>
        <v>103.667</v>
      </c>
      <c r="R87" s="99"/>
      <c r="S87" s="109">
        <f t="shared" si="131"/>
        <v>103.667</v>
      </c>
      <c r="T87" s="99"/>
      <c r="U87" s="109">
        <f t="shared" si="132"/>
        <v>103.667</v>
      </c>
      <c r="V87" s="99"/>
      <c r="W87" s="128"/>
    </row>
    <row r="88" spans="1:239" s="40" customFormat="1" ht="31.5" x14ac:dyDescent="0.25">
      <c r="A88" s="41"/>
      <c r="B88" s="36" t="s">
        <v>86</v>
      </c>
      <c r="C88" s="37" t="s">
        <v>87</v>
      </c>
      <c r="D88" s="77">
        <v>102.9</v>
      </c>
      <c r="E88" s="78">
        <v>102.857</v>
      </c>
      <c r="F88" s="65"/>
      <c r="G88" s="79">
        <f t="shared" si="125"/>
        <v>102.857</v>
      </c>
      <c r="H88" s="99">
        <v>2.9329999999999998</v>
      </c>
      <c r="I88" s="109">
        <f t="shared" si="126"/>
        <v>105.78999999999999</v>
      </c>
      <c r="J88" s="99"/>
      <c r="K88" s="109">
        <f t="shared" si="127"/>
        <v>105.78999999999999</v>
      </c>
      <c r="L88" s="99"/>
      <c r="M88" s="109">
        <f t="shared" si="128"/>
        <v>105.78999999999999</v>
      </c>
      <c r="N88" s="99"/>
      <c r="O88" s="109">
        <f t="shared" si="129"/>
        <v>105.78999999999999</v>
      </c>
      <c r="P88" s="99"/>
      <c r="Q88" s="109">
        <f t="shared" si="130"/>
        <v>105.78999999999999</v>
      </c>
      <c r="R88" s="99"/>
      <c r="S88" s="109">
        <f t="shared" si="131"/>
        <v>105.78999999999999</v>
      </c>
      <c r="T88" s="99"/>
      <c r="U88" s="109">
        <f t="shared" si="132"/>
        <v>105.78999999999999</v>
      </c>
      <c r="V88" s="99"/>
      <c r="W88" s="128"/>
    </row>
    <row r="89" spans="1:239" s="31" customFormat="1" ht="23.25" customHeight="1" x14ac:dyDescent="0.25">
      <c r="A89" s="28">
        <v>914</v>
      </c>
      <c r="B89" s="29"/>
      <c r="C89" s="34"/>
      <c r="D89" s="83">
        <f t="shared" ref="D89:W89" si="133">SUM(D90)</f>
        <v>1800</v>
      </c>
      <c r="E89" s="60">
        <f t="shared" si="133"/>
        <v>1800</v>
      </c>
      <c r="F89" s="69">
        <f t="shared" si="133"/>
        <v>0</v>
      </c>
      <c r="G89" s="84">
        <f t="shared" si="133"/>
        <v>1800</v>
      </c>
      <c r="H89" s="97">
        <f t="shared" si="133"/>
        <v>0</v>
      </c>
      <c r="I89" s="108">
        <f>SUM(I90)</f>
        <v>1800</v>
      </c>
      <c r="J89" s="97">
        <f t="shared" si="133"/>
        <v>0</v>
      </c>
      <c r="K89" s="108">
        <f>SUM(K90)</f>
        <v>1800</v>
      </c>
      <c r="L89" s="97">
        <f t="shared" si="133"/>
        <v>0</v>
      </c>
      <c r="M89" s="108">
        <f>SUM(M90)</f>
        <v>1800</v>
      </c>
      <c r="N89" s="97">
        <f t="shared" si="133"/>
        <v>0</v>
      </c>
      <c r="O89" s="108">
        <f>SUM(O90)</f>
        <v>1800</v>
      </c>
      <c r="P89" s="97">
        <f t="shared" si="133"/>
        <v>0</v>
      </c>
      <c r="Q89" s="108">
        <f>SUM(Q90)</f>
        <v>1800</v>
      </c>
      <c r="R89" s="97">
        <f t="shared" si="133"/>
        <v>0</v>
      </c>
      <c r="S89" s="108">
        <f>SUM(S90)</f>
        <v>1800</v>
      </c>
      <c r="T89" s="97">
        <f t="shared" si="133"/>
        <v>0</v>
      </c>
      <c r="U89" s="108">
        <f>SUM(U90)</f>
        <v>1800</v>
      </c>
      <c r="V89" s="97">
        <f t="shared" si="133"/>
        <v>0</v>
      </c>
      <c r="W89" s="125">
        <f t="shared" si="133"/>
        <v>0</v>
      </c>
      <c r="HZ89" s="32"/>
      <c r="IA89" s="32"/>
      <c r="IB89" s="32"/>
    </row>
    <row r="90" spans="1:239" ht="72" customHeight="1" x14ac:dyDescent="0.25">
      <c r="A90" s="22"/>
      <c r="B90" s="36" t="s">
        <v>73</v>
      </c>
      <c r="C90" s="42" t="s">
        <v>88</v>
      </c>
      <c r="D90" s="77">
        <v>1800</v>
      </c>
      <c r="E90" s="78">
        <v>1800</v>
      </c>
      <c r="F90" s="65"/>
      <c r="G90" s="79">
        <f t="shared" ref="G90" si="134">E90+F90</f>
        <v>1800</v>
      </c>
      <c r="H90" s="99"/>
      <c r="I90" s="109">
        <f>G90+H90</f>
        <v>1800</v>
      </c>
      <c r="J90" s="99"/>
      <c r="K90" s="109">
        <f>I90+J90</f>
        <v>1800</v>
      </c>
      <c r="L90" s="99"/>
      <c r="M90" s="109">
        <f>K90+L90</f>
        <v>1800</v>
      </c>
      <c r="N90" s="99"/>
      <c r="O90" s="109">
        <f>M90+N90</f>
        <v>1800</v>
      </c>
      <c r="P90" s="99"/>
      <c r="Q90" s="109">
        <f>O90+P90</f>
        <v>1800</v>
      </c>
      <c r="R90" s="99"/>
      <c r="S90" s="109">
        <f>Q90+R90</f>
        <v>1800</v>
      </c>
      <c r="T90" s="99"/>
      <c r="U90" s="109">
        <f>S90+T90</f>
        <v>1800</v>
      </c>
      <c r="V90" s="99"/>
      <c r="W90" s="128"/>
    </row>
    <row r="91" spans="1:239" s="31" customFormat="1" ht="23.25" customHeight="1" x14ac:dyDescent="0.25">
      <c r="A91" s="28">
        <v>915</v>
      </c>
      <c r="B91" s="29" t="s">
        <v>23</v>
      </c>
      <c r="C91" s="34"/>
      <c r="D91" s="83">
        <f t="shared" ref="D91:G91" si="135">SUM(D92:D100)</f>
        <v>538358.49999999988</v>
      </c>
      <c r="E91" s="60">
        <f t="shared" si="135"/>
        <v>538358.49739999999</v>
      </c>
      <c r="F91" s="69">
        <f t="shared" si="135"/>
        <v>0</v>
      </c>
      <c r="G91" s="84">
        <f t="shared" si="135"/>
        <v>538358.49739999999</v>
      </c>
      <c r="H91" s="97">
        <f t="shared" ref="H91:M91" si="136">SUM(H92:H100)</f>
        <v>4657.6000000000004</v>
      </c>
      <c r="I91" s="108">
        <f t="shared" si="136"/>
        <v>543016.09739999997</v>
      </c>
      <c r="J91" s="97">
        <f t="shared" si="136"/>
        <v>0</v>
      </c>
      <c r="K91" s="108">
        <f t="shared" si="136"/>
        <v>543016.09739999997</v>
      </c>
      <c r="L91" s="97">
        <f t="shared" si="136"/>
        <v>340.49122999999997</v>
      </c>
      <c r="M91" s="108">
        <f t="shared" si="136"/>
        <v>543356.58863000001</v>
      </c>
      <c r="N91" s="97">
        <f t="shared" ref="N91:O91" si="137">SUM(N92:N100)</f>
        <v>266.39999999999998</v>
      </c>
      <c r="O91" s="108">
        <f t="shared" si="137"/>
        <v>543622.98863000004</v>
      </c>
      <c r="P91" s="97">
        <f t="shared" ref="P91:Q91" si="138">SUM(P92:P100)</f>
        <v>0</v>
      </c>
      <c r="Q91" s="108">
        <f t="shared" si="138"/>
        <v>543622.98863000004</v>
      </c>
      <c r="R91" s="97">
        <f t="shared" ref="R91:S91" si="139">SUM(R92:R100)</f>
        <v>0</v>
      </c>
      <c r="S91" s="108">
        <f t="shared" si="139"/>
        <v>543622.98863000004</v>
      </c>
      <c r="T91" s="97">
        <f t="shared" ref="T91:U91" si="140">SUM(T92:T100)</f>
        <v>0</v>
      </c>
      <c r="U91" s="108">
        <f t="shared" si="140"/>
        <v>543622.98863000004</v>
      </c>
      <c r="V91" s="97">
        <f t="shared" ref="V91:W91" si="141">SUM(V92:V100)</f>
        <v>0</v>
      </c>
      <c r="W91" s="125">
        <f t="shared" si="141"/>
        <v>0</v>
      </c>
      <c r="HZ91" s="32"/>
      <c r="IA91" s="32"/>
      <c r="IB91" s="32"/>
    </row>
    <row r="92" spans="1:239" ht="60" customHeight="1" x14ac:dyDescent="0.25">
      <c r="A92" s="22"/>
      <c r="B92" s="43" t="s">
        <v>89</v>
      </c>
      <c r="C92" s="44" t="s">
        <v>90</v>
      </c>
      <c r="D92" s="77">
        <v>7831.3</v>
      </c>
      <c r="E92" s="78">
        <v>7831.3</v>
      </c>
      <c r="F92" s="65"/>
      <c r="G92" s="79">
        <f t="shared" ref="G92:G100" si="142">E92+F92</f>
        <v>7831.3</v>
      </c>
      <c r="H92" s="99"/>
      <c r="I92" s="109">
        <f t="shared" ref="I92:I100" si="143">G92+H92</f>
        <v>7831.3</v>
      </c>
      <c r="J92" s="99"/>
      <c r="K92" s="109">
        <f t="shared" ref="K92:K100" si="144">I92+J92</f>
        <v>7831.3</v>
      </c>
      <c r="L92" s="99"/>
      <c r="M92" s="109">
        <f t="shared" ref="M92:M100" si="145">K92+L92</f>
        <v>7831.3</v>
      </c>
      <c r="N92" s="99"/>
      <c r="O92" s="109">
        <f t="shared" ref="O92:O100" si="146">M92+N92</f>
        <v>7831.3</v>
      </c>
      <c r="P92" s="99"/>
      <c r="Q92" s="109">
        <f t="shared" ref="Q92:Q100" si="147">O92+P92</f>
        <v>7831.3</v>
      </c>
      <c r="R92" s="99"/>
      <c r="S92" s="109">
        <f t="shared" ref="S92:S100" si="148">Q92+R92</f>
        <v>7831.3</v>
      </c>
      <c r="T92" s="99"/>
      <c r="U92" s="109">
        <f t="shared" ref="U92:U100" si="149">S92+T92</f>
        <v>7831.3</v>
      </c>
      <c r="V92" s="99"/>
      <c r="W92" s="128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40"/>
      <c r="GJ92" s="40"/>
      <c r="GK92" s="40"/>
      <c r="GL92" s="40"/>
      <c r="GM92" s="40"/>
      <c r="GN92" s="40"/>
      <c r="GO92" s="40"/>
      <c r="GP92" s="40"/>
      <c r="GQ92" s="40"/>
      <c r="GR92" s="40"/>
      <c r="GS92" s="40"/>
      <c r="GT92" s="40"/>
      <c r="GU92" s="40"/>
      <c r="GV92" s="40"/>
      <c r="GW92" s="40"/>
      <c r="GX92" s="40"/>
      <c r="GY92" s="40"/>
      <c r="GZ92" s="40"/>
      <c r="HA92" s="40"/>
      <c r="HB92" s="40"/>
      <c r="HC92" s="40"/>
      <c r="HD92" s="40"/>
      <c r="HE92" s="40"/>
      <c r="HF92" s="40"/>
      <c r="HG92" s="40"/>
      <c r="HH92" s="40"/>
      <c r="HI92" s="40"/>
      <c r="HJ92" s="40"/>
      <c r="HK92" s="40"/>
      <c r="HL92" s="40"/>
      <c r="HM92" s="40"/>
      <c r="HN92" s="40"/>
      <c r="HO92" s="40"/>
      <c r="HP92" s="40"/>
      <c r="HQ92" s="40"/>
      <c r="HR92" s="40"/>
      <c r="HS92" s="40"/>
      <c r="HT92" s="40"/>
      <c r="HU92" s="40"/>
      <c r="HV92" s="40"/>
      <c r="HW92" s="40"/>
      <c r="HX92" s="40"/>
      <c r="HY92" s="40"/>
      <c r="HZ92" s="40"/>
      <c r="IA92" s="40"/>
      <c r="IB92" s="40"/>
      <c r="IC92" s="40"/>
      <c r="ID92" s="59"/>
      <c r="IE92" s="59"/>
    </row>
    <row r="93" spans="1:239" ht="66" customHeight="1" x14ac:dyDescent="0.25">
      <c r="A93" s="45"/>
      <c r="B93" s="43" t="s">
        <v>73</v>
      </c>
      <c r="C93" s="46" t="s">
        <v>91</v>
      </c>
      <c r="D93" s="77">
        <v>376338.1</v>
      </c>
      <c r="E93" s="78">
        <v>376338.1</v>
      </c>
      <c r="F93" s="65"/>
      <c r="G93" s="79">
        <f t="shared" si="142"/>
        <v>376338.1</v>
      </c>
      <c r="H93" s="99">
        <v>1255.3</v>
      </c>
      <c r="I93" s="109">
        <f t="shared" si="143"/>
        <v>377593.39999999997</v>
      </c>
      <c r="J93" s="99"/>
      <c r="K93" s="109">
        <f t="shared" si="144"/>
        <v>377593.39999999997</v>
      </c>
      <c r="L93" s="99"/>
      <c r="M93" s="109">
        <f t="shared" si="145"/>
        <v>377593.39999999997</v>
      </c>
      <c r="N93" s="99"/>
      <c r="O93" s="109">
        <f t="shared" si="146"/>
        <v>377593.39999999997</v>
      </c>
      <c r="P93" s="99"/>
      <c r="Q93" s="109">
        <f t="shared" si="147"/>
        <v>377593.39999999997</v>
      </c>
      <c r="R93" s="99"/>
      <c r="S93" s="109">
        <f t="shared" si="148"/>
        <v>377593.39999999997</v>
      </c>
      <c r="T93" s="99"/>
      <c r="U93" s="109">
        <f t="shared" si="149"/>
        <v>377593.39999999997</v>
      </c>
      <c r="V93" s="99"/>
      <c r="W93" s="128"/>
    </row>
    <row r="94" spans="1:239" ht="34.5" customHeight="1" x14ac:dyDescent="0.25">
      <c r="A94" s="22"/>
      <c r="B94" s="43" t="s">
        <v>73</v>
      </c>
      <c r="C94" s="44" t="s">
        <v>92</v>
      </c>
      <c r="D94" s="77">
        <v>136690.29999999999</v>
      </c>
      <c r="E94" s="78">
        <v>136690.29999999999</v>
      </c>
      <c r="F94" s="65"/>
      <c r="G94" s="79">
        <f t="shared" si="142"/>
        <v>136690.29999999999</v>
      </c>
      <c r="H94" s="99">
        <v>2802.3</v>
      </c>
      <c r="I94" s="109">
        <f t="shared" si="143"/>
        <v>139492.59999999998</v>
      </c>
      <c r="J94" s="99"/>
      <c r="K94" s="109">
        <f t="shared" si="144"/>
        <v>139492.59999999998</v>
      </c>
      <c r="L94" s="99"/>
      <c r="M94" s="109">
        <f t="shared" si="145"/>
        <v>139492.59999999998</v>
      </c>
      <c r="N94" s="99"/>
      <c r="O94" s="109">
        <f t="shared" si="146"/>
        <v>139492.59999999998</v>
      </c>
      <c r="P94" s="99"/>
      <c r="Q94" s="109">
        <f t="shared" si="147"/>
        <v>139492.59999999998</v>
      </c>
      <c r="R94" s="99"/>
      <c r="S94" s="109">
        <f t="shared" si="148"/>
        <v>139492.59999999998</v>
      </c>
      <c r="T94" s="99"/>
      <c r="U94" s="109">
        <f t="shared" si="149"/>
        <v>139492.59999999998</v>
      </c>
      <c r="V94" s="99"/>
      <c r="W94" s="128"/>
    </row>
    <row r="95" spans="1:239" ht="81" customHeight="1" x14ac:dyDescent="0.25">
      <c r="A95" s="22"/>
      <c r="B95" s="36" t="s">
        <v>73</v>
      </c>
      <c r="C95" s="37" t="s">
        <v>93</v>
      </c>
      <c r="D95" s="77">
        <v>117.5</v>
      </c>
      <c r="E95" s="78">
        <v>117.5</v>
      </c>
      <c r="F95" s="65"/>
      <c r="G95" s="79">
        <f t="shared" si="142"/>
        <v>117.5</v>
      </c>
      <c r="H95" s="99"/>
      <c r="I95" s="109">
        <f t="shared" si="143"/>
        <v>117.5</v>
      </c>
      <c r="J95" s="99"/>
      <c r="K95" s="109">
        <f t="shared" si="144"/>
        <v>117.5</v>
      </c>
      <c r="L95" s="99"/>
      <c r="M95" s="109">
        <f t="shared" si="145"/>
        <v>117.5</v>
      </c>
      <c r="N95" s="99"/>
      <c r="O95" s="109">
        <f t="shared" si="146"/>
        <v>117.5</v>
      </c>
      <c r="P95" s="99"/>
      <c r="Q95" s="109">
        <f t="shared" si="147"/>
        <v>117.5</v>
      </c>
      <c r="R95" s="99"/>
      <c r="S95" s="109">
        <f t="shared" si="148"/>
        <v>117.5</v>
      </c>
      <c r="T95" s="99"/>
      <c r="U95" s="109">
        <f t="shared" si="149"/>
        <v>117.5</v>
      </c>
      <c r="V95" s="99"/>
      <c r="W95" s="128"/>
    </row>
    <row r="96" spans="1:239" ht="63" customHeight="1" x14ac:dyDescent="0.25">
      <c r="A96" s="22"/>
      <c r="B96" s="36" t="s">
        <v>73</v>
      </c>
      <c r="C96" s="42" t="s">
        <v>94</v>
      </c>
      <c r="D96" s="77">
        <v>8300</v>
      </c>
      <c r="E96" s="78">
        <v>8300</v>
      </c>
      <c r="F96" s="65"/>
      <c r="G96" s="79">
        <f t="shared" si="142"/>
        <v>8300</v>
      </c>
      <c r="H96" s="99">
        <v>600</v>
      </c>
      <c r="I96" s="109">
        <f t="shared" si="143"/>
        <v>8900</v>
      </c>
      <c r="J96" s="99"/>
      <c r="K96" s="109">
        <f t="shared" si="144"/>
        <v>8900</v>
      </c>
      <c r="L96" s="99"/>
      <c r="M96" s="109">
        <f t="shared" si="145"/>
        <v>8900</v>
      </c>
      <c r="N96" s="99"/>
      <c r="O96" s="109">
        <f t="shared" si="146"/>
        <v>8900</v>
      </c>
      <c r="P96" s="99"/>
      <c r="Q96" s="109">
        <f t="shared" si="147"/>
        <v>8900</v>
      </c>
      <c r="R96" s="99"/>
      <c r="S96" s="109">
        <f t="shared" si="148"/>
        <v>8900</v>
      </c>
      <c r="T96" s="99"/>
      <c r="U96" s="109">
        <f t="shared" si="149"/>
        <v>8900</v>
      </c>
      <c r="V96" s="99"/>
      <c r="W96" s="128"/>
    </row>
    <row r="97" spans="1:236" ht="47.25" x14ac:dyDescent="0.25">
      <c r="A97" s="22"/>
      <c r="B97" s="36" t="s">
        <v>73</v>
      </c>
      <c r="C97" s="37" t="s">
        <v>95</v>
      </c>
      <c r="D97" s="77">
        <v>72</v>
      </c>
      <c r="E97" s="78">
        <v>72</v>
      </c>
      <c r="F97" s="65"/>
      <c r="G97" s="79">
        <f t="shared" si="142"/>
        <v>72</v>
      </c>
      <c r="H97" s="99"/>
      <c r="I97" s="109">
        <f t="shared" si="143"/>
        <v>72</v>
      </c>
      <c r="J97" s="99"/>
      <c r="K97" s="109">
        <f t="shared" si="144"/>
        <v>72</v>
      </c>
      <c r="L97" s="99"/>
      <c r="M97" s="109">
        <f t="shared" si="145"/>
        <v>72</v>
      </c>
      <c r="N97" s="99">
        <v>3.9</v>
      </c>
      <c r="O97" s="109">
        <f t="shared" si="146"/>
        <v>75.900000000000006</v>
      </c>
      <c r="P97" s="99"/>
      <c r="Q97" s="109">
        <f t="shared" si="147"/>
        <v>75.900000000000006</v>
      </c>
      <c r="R97" s="99"/>
      <c r="S97" s="109">
        <f t="shared" si="148"/>
        <v>75.900000000000006</v>
      </c>
      <c r="T97" s="99"/>
      <c r="U97" s="109">
        <f t="shared" si="149"/>
        <v>75.900000000000006</v>
      </c>
      <c r="V97" s="99"/>
      <c r="W97" s="128"/>
    </row>
    <row r="98" spans="1:236" ht="32.25" customHeight="1" x14ac:dyDescent="0.25">
      <c r="A98" s="45"/>
      <c r="B98" s="36" t="s">
        <v>96</v>
      </c>
      <c r="C98" s="37" t="s">
        <v>97</v>
      </c>
      <c r="D98" s="77">
        <v>4148.6000000000004</v>
      </c>
      <c r="E98" s="78">
        <v>4148.5684000000001</v>
      </c>
      <c r="F98" s="65"/>
      <c r="G98" s="79">
        <f t="shared" si="142"/>
        <v>4148.5684000000001</v>
      </c>
      <c r="H98" s="99"/>
      <c r="I98" s="109">
        <f t="shared" si="143"/>
        <v>4148.5684000000001</v>
      </c>
      <c r="J98" s="99"/>
      <c r="K98" s="109">
        <f t="shared" si="144"/>
        <v>4148.5684000000001</v>
      </c>
      <c r="L98" s="99">
        <v>335.45934</v>
      </c>
      <c r="M98" s="109">
        <f t="shared" si="145"/>
        <v>4484.0277400000004</v>
      </c>
      <c r="N98" s="99"/>
      <c r="O98" s="109">
        <f t="shared" si="146"/>
        <v>4484.0277400000004</v>
      </c>
      <c r="P98" s="99"/>
      <c r="Q98" s="109">
        <f t="shared" si="147"/>
        <v>4484.0277400000004</v>
      </c>
      <c r="R98" s="99"/>
      <c r="S98" s="109">
        <f t="shared" si="148"/>
        <v>4484.0277400000004</v>
      </c>
      <c r="T98" s="99"/>
      <c r="U98" s="109">
        <f t="shared" si="149"/>
        <v>4484.0277400000004</v>
      </c>
      <c r="V98" s="99"/>
      <c r="W98" s="128"/>
    </row>
    <row r="99" spans="1:236" ht="31.5" x14ac:dyDescent="0.25">
      <c r="A99" s="45"/>
      <c r="B99" s="36" t="s">
        <v>96</v>
      </c>
      <c r="C99" s="37" t="s">
        <v>98</v>
      </c>
      <c r="D99" s="77">
        <v>62.2</v>
      </c>
      <c r="E99" s="78">
        <v>62.228999999999999</v>
      </c>
      <c r="F99" s="65"/>
      <c r="G99" s="79">
        <f t="shared" si="142"/>
        <v>62.228999999999999</v>
      </c>
      <c r="H99" s="99"/>
      <c r="I99" s="109">
        <f t="shared" si="143"/>
        <v>62.228999999999999</v>
      </c>
      <c r="J99" s="99"/>
      <c r="K99" s="109">
        <f t="shared" si="144"/>
        <v>62.228999999999999</v>
      </c>
      <c r="L99" s="99">
        <v>5.0318899999999998</v>
      </c>
      <c r="M99" s="109">
        <f t="shared" si="145"/>
        <v>67.260890000000003</v>
      </c>
      <c r="N99" s="99"/>
      <c r="O99" s="109">
        <f t="shared" si="146"/>
        <v>67.260890000000003</v>
      </c>
      <c r="P99" s="99"/>
      <c r="Q99" s="109">
        <f t="shared" si="147"/>
        <v>67.260890000000003</v>
      </c>
      <c r="R99" s="99"/>
      <c r="S99" s="109">
        <f t="shared" si="148"/>
        <v>67.260890000000003</v>
      </c>
      <c r="T99" s="99"/>
      <c r="U99" s="109">
        <f t="shared" si="149"/>
        <v>67.260890000000003</v>
      </c>
      <c r="V99" s="99"/>
      <c r="W99" s="128"/>
    </row>
    <row r="100" spans="1:236" ht="101.25" customHeight="1" x14ac:dyDescent="0.25">
      <c r="A100" s="45"/>
      <c r="B100" s="33" t="s">
        <v>96</v>
      </c>
      <c r="C100" s="27" t="s">
        <v>99</v>
      </c>
      <c r="D100" s="77">
        <v>4798.5</v>
      </c>
      <c r="E100" s="78">
        <v>4798.5</v>
      </c>
      <c r="F100" s="65"/>
      <c r="G100" s="79">
        <f t="shared" si="142"/>
        <v>4798.5</v>
      </c>
      <c r="H100" s="99"/>
      <c r="I100" s="109">
        <f t="shared" si="143"/>
        <v>4798.5</v>
      </c>
      <c r="J100" s="99"/>
      <c r="K100" s="109">
        <f t="shared" si="144"/>
        <v>4798.5</v>
      </c>
      <c r="L100" s="99"/>
      <c r="M100" s="109">
        <f t="shared" si="145"/>
        <v>4798.5</v>
      </c>
      <c r="N100" s="99">
        <v>262.5</v>
      </c>
      <c r="O100" s="109">
        <f t="shared" si="146"/>
        <v>5061</v>
      </c>
      <c r="P100" s="99"/>
      <c r="Q100" s="109">
        <f t="shared" si="147"/>
        <v>5061</v>
      </c>
      <c r="R100" s="99"/>
      <c r="S100" s="109">
        <f t="shared" si="148"/>
        <v>5061</v>
      </c>
      <c r="T100" s="99"/>
      <c r="U100" s="109">
        <f t="shared" si="149"/>
        <v>5061</v>
      </c>
      <c r="V100" s="99"/>
      <c r="W100" s="128"/>
    </row>
    <row r="101" spans="1:236" s="31" customFormat="1" ht="23.25" customHeight="1" x14ac:dyDescent="0.25">
      <c r="A101" s="28">
        <v>919</v>
      </c>
      <c r="B101" s="29" t="s">
        <v>23</v>
      </c>
      <c r="C101" s="34"/>
      <c r="D101" s="83">
        <f t="shared" ref="D101:W101" si="150">SUM(D102)</f>
        <v>332.5</v>
      </c>
      <c r="E101" s="60">
        <f t="shared" si="150"/>
        <v>332.5</v>
      </c>
      <c r="F101" s="69">
        <f t="shared" si="150"/>
        <v>0</v>
      </c>
      <c r="G101" s="84">
        <f t="shared" si="150"/>
        <v>332.5</v>
      </c>
      <c r="H101" s="97">
        <f t="shared" si="150"/>
        <v>0</v>
      </c>
      <c r="I101" s="108">
        <f>SUM(I102)</f>
        <v>332.5</v>
      </c>
      <c r="J101" s="97">
        <f t="shared" si="150"/>
        <v>0</v>
      </c>
      <c r="K101" s="108">
        <f>SUM(K102)</f>
        <v>332.5</v>
      </c>
      <c r="L101" s="97">
        <f t="shared" si="150"/>
        <v>0</v>
      </c>
      <c r="M101" s="108">
        <f>SUM(M102)</f>
        <v>332.5</v>
      </c>
      <c r="N101" s="97">
        <f t="shared" si="150"/>
        <v>0</v>
      </c>
      <c r="O101" s="108">
        <f>SUM(O102)</f>
        <v>332.5</v>
      </c>
      <c r="P101" s="97">
        <f t="shared" si="150"/>
        <v>186.4</v>
      </c>
      <c r="Q101" s="108">
        <f>SUM(Q102)</f>
        <v>518.9</v>
      </c>
      <c r="R101" s="97">
        <f t="shared" si="150"/>
        <v>0</v>
      </c>
      <c r="S101" s="108">
        <f>SUM(S102)</f>
        <v>518.9</v>
      </c>
      <c r="T101" s="97">
        <f t="shared" si="150"/>
        <v>0</v>
      </c>
      <c r="U101" s="108">
        <f>SUM(U102)</f>
        <v>518.9</v>
      </c>
      <c r="V101" s="97">
        <f t="shared" si="150"/>
        <v>186.4</v>
      </c>
      <c r="W101" s="125">
        <f t="shared" si="150"/>
        <v>186.4</v>
      </c>
      <c r="HZ101" s="32"/>
      <c r="IA101" s="32"/>
      <c r="IB101" s="32"/>
    </row>
    <row r="102" spans="1:236" ht="48.75" customHeight="1" x14ac:dyDescent="0.25">
      <c r="A102" s="22"/>
      <c r="B102" s="36" t="s">
        <v>73</v>
      </c>
      <c r="C102" s="37" t="s">
        <v>100</v>
      </c>
      <c r="D102" s="77">
        <v>332.5</v>
      </c>
      <c r="E102" s="78">
        <v>332.5</v>
      </c>
      <c r="F102" s="70"/>
      <c r="G102" s="79">
        <f t="shared" ref="G102" si="151">E102+F102</f>
        <v>332.5</v>
      </c>
      <c r="H102" s="98"/>
      <c r="I102" s="109">
        <f>G102+H102</f>
        <v>332.5</v>
      </c>
      <c r="J102" s="98"/>
      <c r="K102" s="109">
        <f>I102+J102</f>
        <v>332.5</v>
      </c>
      <c r="L102" s="98"/>
      <c r="M102" s="109">
        <f>K102+L102</f>
        <v>332.5</v>
      </c>
      <c r="N102" s="98"/>
      <c r="O102" s="109">
        <f>M102+N102</f>
        <v>332.5</v>
      </c>
      <c r="P102" s="98">
        <v>186.4</v>
      </c>
      <c r="Q102" s="109">
        <f>O102+P102</f>
        <v>518.9</v>
      </c>
      <c r="R102" s="98"/>
      <c r="S102" s="109">
        <f>Q102+R102</f>
        <v>518.9</v>
      </c>
      <c r="T102" s="98"/>
      <c r="U102" s="109">
        <f>S102+T102</f>
        <v>518.9</v>
      </c>
      <c r="V102" s="98">
        <f>ROUND(P102,1)</f>
        <v>186.4</v>
      </c>
      <c r="W102" s="127">
        <f>ROUND(P102,2)</f>
        <v>186.4</v>
      </c>
      <c r="X102" s="21">
        <f>V102-W102</f>
        <v>0</v>
      </c>
    </row>
    <row r="103" spans="1:236" s="31" customFormat="1" ht="24.75" customHeight="1" x14ac:dyDescent="0.25">
      <c r="A103" s="28">
        <v>923</v>
      </c>
      <c r="B103" s="29" t="s">
        <v>23</v>
      </c>
      <c r="C103" s="34"/>
      <c r="D103" s="83">
        <f t="shared" ref="D103:W103" si="152">SUM(D104)</f>
        <v>130.30000000000001</v>
      </c>
      <c r="E103" s="60">
        <f t="shared" si="152"/>
        <v>130.31781000000001</v>
      </c>
      <c r="F103" s="69">
        <f t="shared" si="152"/>
        <v>0</v>
      </c>
      <c r="G103" s="84">
        <f t="shared" si="152"/>
        <v>130.31781000000001</v>
      </c>
      <c r="H103" s="97">
        <f t="shared" si="152"/>
        <v>0</v>
      </c>
      <c r="I103" s="108">
        <f>SUM(I104)</f>
        <v>130.31781000000001</v>
      </c>
      <c r="J103" s="97">
        <f t="shared" si="152"/>
        <v>0</v>
      </c>
      <c r="K103" s="108">
        <f>SUM(K104)</f>
        <v>130.31781000000001</v>
      </c>
      <c r="L103" s="97">
        <f t="shared" si="152"/>
        <v>0</v>
      </c>
      <c r="M103" s="108">
        <f>SUM(M104)</f>
        <v>130.31781000000001</v>
      </c>
      <c r="N103" s="97">
        <f t="shared" si="152"/>
        <v>0</v>
      </c>
      <c r="O103" s="108">
        <f>SUM(O104)</f>
        <v>130.31781000000001</v>
      </c>
      <c r="P103" s="97">
        <f t="shared" si="152"/>
        <v>0</v>
      </c>
      <c r="Q103" s="108">
        <f>SUM(Q104)</f>
        <v>130.31781000000001</v>
      </c>
      <c r="R103" s="97">
        <f t="shared" si="152"/>
        <v>0</v>
      </c>
      <c r="S103" s="108">
        <f>SUM(S104)</f>
        <v>130.31781000000001</v>
      </c>
      <c r="T103" s="97">
        <f t="shared" si="152"/>
        <v>0</v>
      </c>
      <c r="U103" s="108">
        <f>SUM(U104)</f>
        <v>130.31781000000001</v>
      </c>
      <c r="V103" s="97">
        <f t="shared" si="152"/>
        <v>0</v>
      </c>
      <c r="W103" s="125">
        <f t="shared" si="152"/>
        <v>0</v>
      </c>
      <c r="HZ103" s="32"/>
      <c r="IA103" s="32"/>
      <c r="IB103" s="32"/>
    </row>
    <row r="104" spans="1:236" ht="28.5" customHeight="1" x14ac:dyDescent="0.25">
      <c r="A104" s="22"/>
      <c r="B104" s="36" t="s">
        <v>73</v>
      </c>
      <c r="C104" s="37" t="s">
        <v>101</v>
      </c>
      <c r="D104" s="77">
        <v>130.30000000000001</v>
      </c>
      <c r="E104" s="78">
        <v>130.31781000000001</v>
      </c>
      <c r="F104" s="70"/>
      <c r="G104" s="79">
        <f t="shared" ref="G104" si="153">E104+F104</f>
        <v>130.31781000000001</v>
      </c>
      <c r="H104" s="98"/>
      <c r="I104" s="109">
        <f>G104+H104</f>
        <v>130.31781000000001</v>
      </c>
      <c r="J104" s="98"/>
      <c r="K104" s="109">
        <f>I104+J104</f>
        <v>130.31781000000001</v>
      </c>
      <c r="L104" s="98"/>
      <c r="M104" s="109">
        <f>K104+L104</f>
        <v>130.31781000000001</v>
      </c>
      <c r="N104" s="98"/>
      <c r="O104" s="109">
        <f>M104+N104</f>
        <v>130.31781000000001</v>
      </c>
      <c r="P104" s="98"/>
      <c r="Q104" s="109">
        <f>O104+P104</f>
        <v>130.31781000000001</v>
      </c>
      <c r="R104" s="98"/>
      <c r="S104" s="109">
        <f>Q104+R104</f>
        <v>130.31781000000001</v>
      </c>
      <c r="T104" s="98"/>
      <c r="U104" s="109">
        <f>S104+T104</f>
        <v>130.31781000000001</v>
      </c>
      <c r="V104" s="98"/>
      <c r="W104" s="127"/>
    </row>
    <row r="105" spans="1:236" s="31" customFormat="1" ht="23.25" customHeight="1" x14ac:dyDescent="0.25">
      <c r="A105" s="28">
        <v>924</v>
      </c>
      <c r="B105" s="29" t="s">
        <v>23</v>
      </c>
      <c r="C105" s="34"/>
      <c r="D105" s="83">
        <f t="shared" ref="D105:W105" si="154">SUM(D106)</f>
        <v>763.3</v>
      </c>
      <c r="E105" s="60">
        <f t="shared" si="154"/>
        <v>763.32500000000005</v>
      </c>
      <c r="F105" s="69">
        <f t="shared" si="154"/>
        <v>0</v>
      </c>
      <c r="G105" s="84">
        <f t="shared" si="154"/>
        <v>763.32500000000005</v>
      </c>
      <c r="H105" s="97">
        <f t="shared" si="154"/>
        <v>0</v>
      </c>
      <c r="I105" s="108">
        <f>SUM(I106)</f>
        <v>763.32500000000005</v>
      </c>
      <c r="J105" s="97">
        <f t="shared" si="154"/>
        <v>0</v>
      </c>
      <c r="K105" s="108">
        <f>SUM(K106)</f>
        <v>763.32500000000005</v>
      </c>
      <c r="L105" s="97">
        <f t="shared" si="154"/>
        <v>0</v>
      </c>
      <c r="M105" s="108">
        <f>SUM(M106)</f>
        <v>763.32500000000005</v>
      </c>
      <c r="N105" s="97">
        <f t="shared" si="154"/>
        <v>-80</v>
      </c>
      <c r="O105" s="108">
        <f>SUM(O106)</f>
        <v>683.32500000000005</v>
      </c>
      <c r="P105" s="97">
        <f t="shared" si="154"/>
        <v>0</v>
      </c>
      <c r="Q105" s="108">
        <f>SUM(Q106)</f>
        <v>683.32500000000005</v>
      </c>
      <c r="R105" s="97">
        <f t="shared" si="154"/>
        <v>0</v>
      </c>
      <c r="S105" s="108">
        <f>SUM(S106)</f>
        <v>683.32500000000005</v>
      </c>
      <c r="T105" s="97">
        <f t="shared" si="154"/>
        <v>0</v>
      </c>
      <c r="U105" s="108">
        <f>SUM(U106)</f>
        <v>683.32500000000005</v>
      </c>
      <c r="V105" s="97">
        <f t="shared" si="154"/>
        <v>0</v>
      </c>
      <c r="W105" s="125">
        <f t="shared" si="154"/>
        <v>0</v>
      </c>
      <c r="HZ105" s="32"/>
      <c r="IA105" s="32"/>
      <c r="IB105" s="32"/>
    </row>
    <row r="106" spans="1:236" ht="173.25" customHeight="1" x14ac:dyDescent="0.25">
      <c r="A106" s="22"/>
      <c r="B106" s="36" t="s">
        <v>73</v>
      </c>
      <c r="C106" s="42" t="s">
        <v>123</v>
      </c>
      <c r="D106" s="77">
        <v>763.3</v>
      </c>
      <c r="E106" s="78">
        <v>763.32500000000005</v>
      </c>
      <c r="F106" s="65"/>
      <c r="G106" s="79">
        <f t="shared" ref="G106" si="155">E106+F106</f>
        <v>763.32500000000005</v>
      </c>
      <c r="H106" s="99"/>
      <c r="I106" s="109">
        <f>G106+H106</f>
        <v>763.32500000000005</v>
      </c>
      <c r="J106" s="99"/>
      <c r="K106" s="109">
        <f>I106+J106</f>
        <v>763.32500000000005</v>
      </c>
      <c r="L106" s="99"/>
      <c r="M106" s="109">
        <f>K106+L106</f>
        <v>763.32500000000005</v>
      </c>
      <c r="N106" s="99">
        <v>-80</v>
      </c>
      <c r="O106" s="109">
        <f>M106+N106</f>
        <v>683.32500000000005</v>
      </c>
      <c r="P106" s="99"/>
      <c r="Q106" s="109">
        <f>O106+P106</f>
        <v>683.32500000000005</v>
      </c>
      <c r="R106" s="99"/>
      <c r="S106" s="109">
        <f>Q106+R106</f>
        <v>683.32500000000005</v>
      </c>
      <c r="T106" s="99"/>
      <c r="U106" s="109">
        <f>S106+T106</f>
        <v>683.32500000000005</v>
      </c>
      <c r="V106" s="99"/>
      <c r="W106" s="128"/>
    </row>
    <row r="107" spans="1:236" s="31" customFormat="1" ht="23.25" customHeight="1" x14ac:dyDescent="0.25">
      <c r="A107" s="28"/>
      <c r="B107" s="29" t="s">
        <v>102</v>
      </c>
      <c r="C107" s="20" t="s">
        <v>103</v>
      </c>
      <c r="D107" s="83">
        <f>D111+D113+D116+D121</f>
        <v>54768.200000000004</v>
      </c>
      <c r="E107" s="60">
        <f>E111+E113+E116+E121</f>
        <v>54768.200000000004</v>
      </c>
      <c r="F107" s="69">
        <f t="shared" ref="F107" si="156">F111+F113+F116+F121</f>
        <v>16999.90236</v>
      </c>
      <c r="G107" s="84">
        <f t="shared" ref="G107:M107" si="157">G111+G113+G116+G121+G119+G108</f>
        <v>71768.102360000004</v>
      </c>
      <c r="H107" s="97">
        <f t="shared" si="157"/>
        <v>77937.899999999994</v>
      </c>
      <c r="I107" s="108">
        <f t="shared" si="157"/>
        <v>149706.00235999998</v>
      </c>
      <c r="J107" s="97">
        <f>J111+J113+J116+J121+J119+J108</f>
        <v>5000</v>
      </c>
      <c r="K107" s="108">
        <f>K111+K113+K116+K121+K119+K108</f>
        <v>154706.00235999998</v>
      </c>
      <c r="L107" s="97">
        <f>L111+L113+L116+L121+L119+L108</f>
        <v>0</v>
      </c>
      <c r="M107" s="108">
        <f t="shared" si="157"/>
        <v>154706.00235999998</v>
      </c>
      <c r="N107" s="97">
        <f t="shared" ref="N107:O107" si="158">N111+N113+N116+N121+N119+N108</f>
        <v>0</v>
      </c>
      <c r="O107" s="108">
        <f t="shared" si="158"/>
        <v>154706.00235999998</v>
      </c>
      <c r="P107" s="97">
        <f t="shared" ref="P107:W107" si="159">P111+P113+P116+P121+P119+P108</f>
        <v>6513.3680000000004</v>
      </c>
      <c r="Q107" s="108">
        <f t="shared" si="159"/>
        <v>161219.37035999997</v>
      </c>
      <c r="R107" s="97">
        <f t="shared" si="159"/>
        <v>0</v>
      </c>
      <c r="S107" s="108">
        <f t="shared" si="159"/>
        <v>161219.37035999997</v>
      </c>
      <c r="T107" s="97">
        <f t="shared" ref="T107:U107" si="160">T111+T113+T116+T121+T119+T108</f>
        <v>23.4</v>
      </c>
      <c r="U107" s="108">
        <f t="shared" si="160"/>
        <v>161242.77035999999</v>
      </c>
      <c r="V107" s="97">
        <f t="shared" si="159"/>
        <v>6513.4</v>
      </c>
      <c r="W107" s="125">
        <f t="shared" si="159"/>
        <v>6513.37</v>
      </c>
      <c r="IA107" s="32"/>
      <c r="IB107" s="32"/>
    </row>
    <row r="108" spans="1:236" s="31" customFormat="1" ht="23.25" customHeight="1" x14ac:dyDescent="0.25">
      <c r="A108" s="28">
        <v>912</v>
      </c>
      <c r="B108" s="29" t="s">
        <v>23</v>
      </c>
      <c r="C108" s="34"/>
      <c r="D108" s="83">
        <f t="shared" ref="D108:W108" si="161">SUM(D109:D110)</f>
        <v>0</v>
      </c>
      <c r="E108" s="83">
        <f t="shared" si="161"/>
        <v>0</v>
      </c>
      <c r="F108" s="69">
        <f t="shared" si="161"/>
        <v>0</v>
      </c>
      <c r="G108" s="84">
        <f t="shared" si="161"/>
        <v>0</v>
      </c>
      <c r="H108" s="69">
        <f t="shared" si="161"/>
        <v>5105</v>
      </c>
      <c r="I108" s="84">
        <f t="shared" si="161"/>
        <v>5105</v>
      </c>
      <c r="J108" s="69">
        <f t="shared" si="161"/>
        <v>0</v>
      </c>
      <c r="K108" s="84">
        <f t="shared" si="161"/>
        <v>5105</v>
      </c>
      <c r="L108" s="69">
        <f t="shared" si="161"/>
        <v>0</v>
      </c>
      <c r="M108" s="84">
        <f t="shared" si="161"/>
        <v>5105</v>
      </c>
      <c r="N108" s="69">
        <f t="shared" si="161"/>
        <v>0</v>
      </c>
      <c r="O108" s="84">
        <f t="shared" si="161"/>
        <v>5105</v>
      </c>
      <c r="P108" s="69">
        <f t="shared" si="161"/>
        <v>1713.3679999999999</v>
      </c>
      <c r="Q108" s="84">
        <f t="shared" si="161"/>
        <v>6818.3680000000004</v>
      </c>
      <c r="R108" s="69">
        <f t="shared" ref="R108:S108" si="162">SUM(R109:R110)</f>
        <v>0</v>
      </c>
      <c r="S108" s="84">
        <f t="shared" si="162"/>
        <v>6818.3680000000004</v>
      </c>
      <c r="T108" s="69">
        <f t="shared" ref="T108:U108" si="163">SUM(T109:T110)</f>
        <v>0</v>
      </c>
      <c r="U108" s="138">
        <f t="shared" si="163"/>
        <v>6818.3680000000004</v>
      </c>
      <c r="V108" s="69">
        <f t="shared" si="161"/>
        <v>1713.4</v>
      </c>
      <c r="W108" s="123">
        <f t="shared" si="161"/>
        <v>1713.37</v>
      </c>
      <c r="IA108" s="32"/>
      <c r="IB108" s="32"/>
    </row>
    <row r="109" spans="1:236" s="31" customFormat="1" ht="44.25" customHeight="1" x14ac:dyDescent="0.25">
      <c r="A109" s="22"/>
      <c r="B109" s="33" t="s">
        <v>104</v>
      </c>
      <c r="C109" s="27" t="s">
        <v>128</v>
      </c>
      <c r="D109" s="77"/>
      <c r="E109" s="78"/>
      <c r="F109" s="70"/>
      <c r="G109" s="79">
        <f t="shared" ref="G109" si="164">E109+F109</f>
        <v>0</v>
      </c>
      <c r="H109" s="98">
        <v>5105</v>
      </c>
      <c r="I109" s="109">
        <f>G109+H109</f>
        <v>5105</v>
      </c>
      <c r="J109" s="98"/>
      <c r="K109" s="109">
        <f>I109+J109</f>
        <v>5105</v>
      </c>
      <c r="L109" s="98"/>
      <c r="M109" s="109">
        <f>K109+L109</f>
        <v>5105</v>
      </c>
      <c r="N109" s="98"/>
      <c r="O109" s="109">
        <f>M109+N109</f>
        <v>5105</v>
      </c>
      <c r="P109" s="98"/>
      <c r="Q109" s="109">
        <f>O109+P109</f>
        <v>5105</v>
      </c>
      <c r="R109" s="98"/>
      <c r="S109" s="109">
        <f>Q109+R109</f>
        <v>5105</v>
      </c>
      <c r="T109" s="98"/>
      <c r="U109" s="109">
        <f>S109+T109</f>
        <v>5105</v>
      </c>
      <c r="V109" s="98"/>
      <c r="W109" s="127"/>
      <c r="IA109" s="32"/>
      <c r="IB109" s="32"/>
    </row>
    <row r="110" spans="1:236" s="31" customFormat="1" ht="38.25" customHeight="1" x14ac:dyDescent="0.25">
      <c r="A110" s="22"/>
      <c r="B110" s="33" t="s">
        <v>104</v>
      </c>
      <c r="C110" s="27" t="s">
        <v>156</v>
      </c>
      <c r="D110" s="77"/>
      <c r="E110" s="78"/>
      <c r="F110" s="70"/>
      <c r="G110" s="79"/>
      <c r="H110" s="98"/>
      <c r="I110" s="109"/>
      <c r="J110" s="98"/>
      <c r="K110" s="109"/>
      <c r="L110" s="98"/>
      <c r="M110" s="109"/>
      <c r="N110" s="98"/>
      <c r="O110" s="109"/>
      <c r="P110" s="98">
        <v>1713.3679999999999</v>
      </c>
      <c r="Q110" s="109">
        <f>O110+P110</f>
        <v>1713.3679999999999</v>
      </c>
      <c r="R110" s="98"/>
      <c r="S110" s="109">
        <f>Q110+R110</f>
        <v>1713.3679999999999</v>
      </c>
      <c r="T110" s="98"/>
      <c r="U110" s="109">
        <f>S110+T110</f>
        <v>1713.3679999999999</v>
      </c>
      <c r="V110" s="98">
        <f>ROUND(P110,1)</f>
        <v>1713.4</v>
      </c>
      <c r="W110" s="131">
        <f>ROUND(P110,2)</f>
        <v>1713.37</v>
      </c>
      <c r="X110" s="21">
        <f>V110-W110</f>
        <v>3.0000000000200089E-2</v>
      </c>
      <c r="IA110" s="32"/>
      <c r="IB110" s="32"/>
    </row>
    <row r="111" spans="1:236" s="31" customFormat="1" ht="23.25" customHeight="1" x14ac:dyDescent="0.25">
      <c r="A111" s="28">
        <v>914</v>
      </c>
      <c r="B111" s="29" t="s">
        <v>23</v>
      </c>
      <c r="C111" s="34"/>
      <c r="D111" s="83">
        <f t="shared" ref="D111:W111" si="165">SUM(D112:D112)</f>
        <v>10000</v>
      </c>
      <c r="E111" s="60">
        <f t="shared" si="165"/>
        <v>10000</v>
      </c>
      <c r="F111" s="69">
        <f t="shared" si="165"/>
        <v>0</v>
      </c>
      <c r="G111" s="84">
        <f t="shared" si="165"/>
        <v>10000</v>
      </c>
      <c r="H111" s="97">
        <f t="shared" si="165"/>
        <v>0</v>
      </c>
      <c r="I111" s="108">
        <f t="shared" si="165"/>
        <v>10000</v>
      </c>
      <c r="J111" s="97">
        <f t="shared" si="165"/>
        <v>0</v>
      </c>
      <c r="K111" s="108">
        <f t="shared" si="165"/>
        <v>10000</v>
      </c>
      <c r="L111" s="97">
        <f t="shared" si="165"/>
        <v>0</v>
      </c>
      <c r="M111" s="108">
        <f t="shared" si="165"/>
        <v>10000</v>
      </c>
      <c r="N111" s="97">
        <f t="shared" si="165"/>
        <v>0</v>
      </c>
      <c r="O111" s="108">
        <f t="shared" si="165"/>
        <v>10000</v>
      </c>
      <c r="P111" s="97">
        <f t="shared" si="165"/>
        <v>0</v>
      </c>
      <c r="Q111" s="108">
        <f t="shared" si="165"/>
        <v>10000</v>
      </c>
      <c r="R111" s="97">
        <f t="shared" si="165"/>
        <v>0</v>
      </c>
      <c r="S111" s="108">
        <f t="shared" si="165"/>
        <v>10000</v>
      </c>
      <c r="T111" s="97">
        <f t="shared" si="165"/>
        <v>0</v>
      </c>
      <c r="U111" s="108">
        <f t="shared" si="165"/>
        <v>10000</v>
      </c>
      <c r="V111" s="97">
        <f t="shared" si="165"/>
        <v>0</v>
      </c>
      <c r="W111" s="125">
        <f t="shared" si="165"/>
        <v>0</v>
      </c>
      <c r="HZ111" s="32"/>
      <c r="IA111" s="32"/>
      <c r="IB111" s="32"/>
    </row>
    <row r="112" spans="1:236" ht="33" customHeight="1" x14ac:dyDescent="0.25">
      <c r="A112" s="22"/>
      <c r="B112" s="33" t="s">
        <v>151</v>
      </c>
      <c r="C112" s="27" t="s">
        <v>105</v>
      </c>
      <c r="D112" s="77">
        <v>10000</v>
      </c>
      <c r="E112" s="78">
        <v>10000</v>
      </c>
      <c r="F112" s="70"/>
      <c r="G112" s="79">
        <f t="shared" ref="G112" si="166">E112+F112</f>
        <v>10000</v>
      </c>
      <c r="H112" s="98"/>
      <c r="I112" s="109">
        <f>G112+H112</f>
        <v>10000</v>
      </c>
      <c r="J112" s="98"/>
      <c r="K112" s="109">
        <f>I112+J112</f>
        <v>10000</v>
      </c>
      <c r="L112" s="98"/>
      <c r="M112" s="109">
        <f>K112+L112</f>
        <v>10000</v>
      </c>
      <c r="N112" s="98"/>
      <c r="O112" s="109">
        <f>M112+N112</f>
        <v>10000</v>
      </c>
      <c r="P112" s="98"/>
      <c r="Q112" s="109">
        <f>O112+P112</f>
        <v>10000</v>
      </c>
      <c r="R112" s="98"/>
      <c r="S112" s="109">
        <f>Q112+R112</f>
        <v>10000</v>
      </c>
      <c r="T112" s="98"/>
      <c r="U112" s="109">
        <f>S112+T112</f>
        <v>10000</v>
      </c>
      <c r="V112" s="98"/>
      <c r="W112" s="127"/>
    </row>
    <row r="113" spans="1:236" s="31" customFormat="1" ht="24" customHeight="1" x14ac:dyDescent="0.25">
      <c r="A113" s="28">
        <v>915</v>
      </c>
      <c r="B113" s="29" t="s">
        <v>23</v>
      </c>
      <c r="C113" s="34"/>
      <c r="D113" s="83">
        <f t="shared" ref="D113:W113" si="167">SUM(D114)</f>
        <v>44118.200000000004</v>
      </c>
      <c r="E113" s="60">
        <f t="shared" si="167"/>
        <v>44118.200000000004</v>
      </c>
      <c r="F113" s="69">
        <f t="shared" si="167"/>
        <v>0</v>
      </c>
      <c r="G113" s="84">
        <f t="shared" si="167"/>
        <v>44118.200000000004</v>
      </c>
      <c r="H113" s="97">
        <f t="shared" si="167"/>
        <v>216.7</v>
      </c>
      <c r="I113" s="108">
        <f t="shared" si="167"/>
        <v>44334.9</v>
      </c>
      <c r="J113" s="97">
        <f t="shared" si="167"/>
        <v>0</v>
      </c>
      <c r="K113" s="108">
        <f t="shared" si="167"/>
        <v>44334.9</v>
      </c>
      <c r="L113" s="97">
        <f t="shared" si="167"/>
        <v>0</v>
      </c>
      <c r="M113" s="108">
        <f t="shared" si="167"/>
        <v>44334.9</v>
      </c>
      <c r="N113" s="97">
        <f t="shared" si="167"/>
        <v>0</v>
      </c>
      <c r="O113" s="108">
        <f t="shared" si="167"/>
        <v>44334.9</v>
      </c>
      <c r="P113" s="97">
        <f t="shared" si="167"/>
        <v>0</v>
      </c>
      <c r="Q113" s="108">
        <f t="shared" si="167"/>
        <v>44334.9</v>
      </c>
      <c r="R113" s="97">
        <f t="shared" si="167"/>
        <v>0</v>
      </c>
      <c r="S113" s="108">
        <f>SUM(S114:S115)</f>
        <v>44334.9</v>
      </c>
      <c r="T113" s="97">
        <f>SUM(T114:T115)</f>
        <v>23.4</v>
      </c>
      <c r="U113" s="108">
        <f>SUM(U114:U115)</f>
        <v>44358.3</v>
      </c>
      <c r="V113" s="97">
        <f t="shared" si="167"/>
        <v>0</v>
      </c>
      <c r="W113" s="125">
        <f t="shared" si="167"/>
        <v>0</v>
      </c>
      <c r="HZ113" s="32"/>
      <c r="IA113" s="32"/>
      <c r="IB113" s="32"/>
    </row>
    <row r="114" spans="1:236" ht="47.25" x14ac:dyDescent="0.25">
      <c r="A114" s="22"/>
      <c r="B114" s="33" t="s">
        <v>106</v>
      </c>
      <c r="C114" s="27" t="s">
        <v>107</v>
      </c>
      <c r="D114" s="77">
        <f>43299.4+818.8</f>
        <v>44118.200000000004</v>
      </c>
      <c r="E114" s="78">
        <f>43299.4+818.8</f>
        <v>44118.200000000004</v>
      </c>
      <c r="F114" s="65"/>
      <c r="G114" s="79">
        <f t="shared" ref="G114" si="168">E114+F114</f>
        <v>44118.200000000004</v>
      </c>
      <c r="H114" s="99">
        <v>216.7</v>
      </c>
      <c r="I114" s="109">
        <f>G114+H114</f>
        <v>44334.9</v>
      </c>
      <c r="J114" s="99"/>
      <c r="K114" s="109">
        <f>I114+J114</f>
        <v>44334.9</v>
      </c>
      <c r="L114" s="99"/>
      <c r="M114" s="109">
        <f>K114+L114</f>
        <v>44334.9</v>
      </c>
      <c r="N114" s="99"/>
      <c r="O114" s="109">
        <f>M114+N114</f>
        <v>44334.9</v>
      </c>
      <c r="P114" s="99"/>
      <c r="Q114" s="109">
        <f>O114+P114</f>
        <v>44334.9</v>
      </c>
      <c r="R114" s="99"/>
      <c r="S114" s="109">
        <f>Q114+R114</f>
        <v>44334.9</v>
      </c>
      <c r="T114" s="99"/>
      <c r="U114" s="109">
        <f>S114+T114</f>
        <v>44334.9</v>
      </c>
      <c r="V114" s="99"/>
      <c r="W114" s="128"/>
    </row>
    <row r="115" spans="1:236" s="115" customFormat="1" ht="47.25" x14ac:dyDescent="0.25">
      <c r="A115" s="22"/>
      <c r="B115" s="33" t="s">
        <v>104</v>
      </c>
      <c r="C115" s="27" t="s">
        <v>162</v>
      </c>
      <c r="D115" s="77"/>
      <c r="E115" s="78"/>
      <c r="F115" s="65"/>
      <c r="G115" s="79"/>
      <c r="H115" s="99"/>
      <c r="I115" s="109"/>
      <c r="J115" s="99"/>
      <c r="K115" s="109"/>
      <c r="L115" s="99"/>
      <c r="M115" s="109"/>
      <c r="N115" s="99"/>
      <c r="O115" s="109"/>
      <c r="P115" s="99"/>
      <c r="Q115" s="109"/>
      <c r="R115" s="99"/>
      <c r="S115" s="109"/>
      <c r="T115" s="99">
        <v>23.4</v>
      </c>
      <c r="U115" s="109">
        <f>S115+T115</f>
        <v>23.4</v>
      </c>
      <c r="V115" s="99"/>
      <c r="W115" s="128"/>
    </row>
    <row r="116" spans="1:236" ht="20.25" x14ac:dyDescent="0.25">
      <c r="A116" s="28">
        <v>918</v>
      </c>
      <c r="B116" s="29" t="s">
        <v>23</v>
      </c>
      <c r="C116" s="34"/>
      <c r="D116" s="83">
        <f t="shared" ref="D116:K116" si="169">SUM(D117:D118)</f>
        <v>0</v>
      </c>
      <c r="E116" s="83">
        <f t="shared" si="169"/>
        <v>0</v>
      </c>
      <c r="F116" s="69">
        <f t="shared" si="169"/>
        <v>16999.90236</v>
      </c>
      <c r="G116" s="83">
        <f t="shared" si="169"/>
        <v>16999.90236</v>
      </c>
      <c r="H116" s="69">
        <f t="shared" si="169"/>
        <v>0</v>
      </c>
      <c r="I116" s="83">
        <f t="shared" si="169"/>
        <v>16999.90236</v>
      </c>
      <c r="J116" s="69">
        <f t="shared" si="169"/>
        <v>5000</v>
      </c>
      <c r="K116" s="83">
        <f t="shared" si="169"/>
        <v>21999.90236</v>
      </c>
      <c r="L116" s="69">
        <f t="shared" ref="L116:N116" si="170">SUM(L117:L118)</f>
        <v>0</v>
      </c>
      <c r="M116" s="83">
        <f t="shared" ref="M116:P116" si="171">SUM(M117:M118)</f>
        <v>21999.90236</v>
      </c>
      <c r="N116" s="69">
        <f t="shared" si="170"/>
        <v>0</v>
      </c>
      <c r="O116" s="83">
        <f t="shared" si="171"/>
        <v>21999.90236</v>
      </c>
      <c r="P116" s="69">
        <f t="shared" si="171"/>
        <v>4800</v>
      </c>
      <c r="Q116" s="83">
        <f t="shared" ref="Q116:V116" si="172">SUM(Q117:Q118)</f>
        <v>26799.90236</v>
      </c>
      <c r="R116" s="69">
        <f t="shared" si="172"/>
        <v>0</v>
      </c>
      <c r="S116" s="83">
        <f t="shared" ref="S116:T116" si="173">SUM(S117:S118)</f>
        <v>26799.90236</v>
      </c>
      <c r="T116" s="69">
        <f t="shared" si="173"/>
        <v>0</v>
      </c>
      <c r="U116" s="83">
        <f t="shared" ref="U116" si="174">SUM(U117:U118)</f>
        <v>26799.90236</v>
      </c>
      <c r="V116" s="69">
        <f t="shared" si="172"/>
        <v>4800</v>
      </c>
      <c r="W116" s="123">
        <f t="shared" ref="W116" si="175">SUM(W117:W118)</f>
        <v>4800</v>
      </c>
    </row>
    <row r="117" spans="1:236" ht="31.5" x14ac:dyDescent="0.25">
      <c r="A117" s="22"/>
      <c r="B117" s="33" t="s">
        <v>104</v>
      </c>
      <c r="C117" s="27" t="s">
        <v>108</v>
      </c>
      <c r="D117" s="77"/>
      <c r="E117" s="78"/>
      <c r="F117" s="65">
        <v>16999.90236</v>
      </c>
      <c r="G117" s="79">
        <f t="shared" ref="G117:G118" si="176">E117+F117</f>
        <v>16999.90236</v>
      </c>
      <c r="H117" s="99"/>
      <c r="I117" s="109">
        <f>G117+H117</f>
        <v>16999.90236</v>
      </c>
      <c r="J117" s="99"/>
      <c r="K117" s="109">
        <f>I117+J117</f>
        <v>16999.90236</v>
      </c>
      <c r="L117" s="99"/>
      <c r="M117" s="109">
        <f>K117+L117</f>
        <v>16999.90236</v>
      </c>
      <c r="N117" s="99"/>
      <c r="O117" s="109">
        <f>M117+N117</f>
        <v>16999.90236</v>
      </c>
      <c r="P117" s="99"/>
      <c r="Q117" s="109">
        <f>O117+P117</f>
        <v>16999.90236</v>
      </c>
      <c r="R117" s="99"/>
      <c r="S117" s="109">
        <f>Q117+R117</f>
        <v>16999.90236</v>
      </c>
      <c r="T117" s="99"/>
      <c r="U117" s="109">
        <f>S117+T117</f>
        <v>16999.90236</v>
      </c>
      <c r="V117" s="99"/>
      <c r="W117" s="128"/>
    </row>
    <row r="118" spans="1:236" s="115" customFormat="1" ht="63" x14ac:dyDescent="0.25">
      <c r="A118" s="22"/>
      <c r="B118" s="120" t="s">
        <v>104</v>
      </c>
      <c r="C118" s="119" t="s">
        <v>145</v>
      </c>
      <c r="D118" s="77"/>
      <c r="E118" s="78"/>
      <c r="F118" s="65"/>
      <c r="G118" s="79">
        <f t="shared" si="176"/>
        <v>0</v>
      </c>
      <c r="H118" s="99"/>
      <c r="I118" s="109">
        <f>G118+H118</f>
        <v>0</v>
      </c>
      <c r="J118" s="99">
        <v>5000</v>
      </c>
      <c r="K118" s="109">
        <f>I118+J118</f>
        <v>5000</v>
      </c>
      <c r="L118" s="99"/>
      <c r="M118" s="109">
        <f>K118+L118</f>
        <v>5000</v>
      </c>
      <c r="N118" s="99"/>
      <c r="O118" s="109">
        <f>M118+N118</f>
        <v>5000</v>
      </c>
      <c r="P118" s="99">
        <v>4800</v>
      </c>
      <c r="Q118" s="109">
        <f>O118+P118</f>
        <v>9800</v>
      </c>
      <c r="R118" s="99"/>
      <c r="S118" s="109">
        <f>Q118+R118</f>
        <v>9800</v>
      </c>
      <c r="T118" s="99"/>
      <c r="U118" s="109">
        <f>S118+T118</f>
        <v>9800</v>
      </c>
      <c r="V118" s="98">
        <f>ROUND(P118,1)</f>
        <v>4800</v>
      </c>
      <c r="W118" s="127">
        <f>ROUND(P118,2)</f>
        <v>4800</v>
      </c>
      <c r="X118" s="21">
        <f>V118-W118</f>
        <v>0</v>
      </c>
    </row>
    <row r="119" spans="1:236" ht="20.25" x14ac:dyDescent="0.25">
      <c r="A119" s="28">
        <v>919</v>
      </c>
      <c r="B119" s="29" t="s">
        <v>23</v>
      </c>
      <c r="C119" s="34"/>
      <c r="D119" s="83">
        <f t="shared" ref="D119:W119" si="177">SUM(D120)</f>
        <v>0</v>
      </c>
      <c r="E119" s="60">
        <f t="shared" si="177"/>
        <v>0</v>
      </c>
      <c r="F119" s="69">
        <f t="shared" si="177"/>
        <v>0</v>
      </c>
      <c r="G119" s="84">
        <f t="shared" si="177"/>
        <v>0</v>
      </c>
      <c r="H119" s="97">
        <f t="shared" si="177"/>
        <v>72616.2</v>
      </c>
      <c r="I119" s="108">
        <f t="shared" si="177"/>
        <v>72616.2</v>
      </c>
      <c r="J119" s="97">
        <f t="shared" si="177"/>
        <v>0</v>
      </c>
      <c r="K119" s="108">
        <f t="shared" si="177"/>
        <v>72616.2</v>
      </c>
      <c r="L119" s="97">
        <f t="shared" si="177"/>
        <v>0</v>
      </c>
      <c r="M119" s="108">
        <f t="shared" si="177"/>
        <v>72616.2</v>
      </c>
      <c r="N119" s="97">
        <f t="shared" si="177"/>
        <v>0</v>
      </c>
      <c r="O119" s="108">
        <f t="shared" si="177"/>
        <v>72616.2</v>
      </c>
      <c r="P119" s="97">
        <f t="shared" si="177"/>
        <v>0</v>
      </c>
      <c r="Q119" s="108">
        <f t="shared" si="177"/>
        <v>72616.2</v>
      </c>
      <c r="R119" s="97">
        <f t="shared" si="177"/>
        <v>0</v>
      </c>
      <c r="S119" s="108">
        <f t="shared" si="177"/>
        <v>72616.2</v>
      </c>
      <c r="T119" s="97">
        <f t="shared" si="177"/>
        <v>0</v>
      </c>
      <c r="U119" s="108">
        <f t="shared" si="177"/>
        <v>72616.2</v>
      </c>
      <c r="V119" s="97">
        <f t="shared" si="177"/>
        <v>0</v>
      </c>
      <c r="W119" s="125">
        <f t="shared" si="177"/>
        <v>0</v>
      </c>
    </row>
    <row r="120" spans="1:236" ht="47.25" x14ac:dyDescent="0.25">
      <c r="A120" s="22"/>
      <c r="B120" s="33" t="s">
        <v>141</v>
      </c>
      <c r="C120" s="42" t="s">
        <v>124</v>
      </c>
      <c r="D120" s="77"/>
      <c r="E120" s="78"/>
      <c r="F120" s="65"/>
      <c r="G120" s="79">
        <f t="shared" ref="G120" si="178">E120+F120</f>
        <v>0</v>
      </c>
      <c r="H120" s="99">
        <v>72616.2</v>
      </c>
      <c r="I120" s="109">
        <f>G120+H120</f>
        <v>72616.2</v>
      </c>
      <c r="J120" s="99"/>
      <c r="K120" s="109">
        <f>I120+J120</f>
        <v>72616.2</v>
      </c>
      <c r="L120" s="99"/>
      <c r="M120" s="109">
        <f>K120+L120</f>
        <v>72616.2</v>
      </c>
      <c r="N120" s="99"/>
      <c r="O120" s="109">
        <f>M120+N120</f>
        <v>72616.2</v>
      </c>
      <c r="P120" s="99"/>
      <c r="Q120" s="109">
        <f>O120+P120</f>
        <v>72616.2</v>
      </c>
      <c r="R120" s="99"/>
      <c r="S120" s="109">
        <f>Q120+R120</f>
        <v>72616.2</v>
      </c>
      <c r="T120" s="99"/>
      <c r="U120" s="109">
        <f>S120+T120</f>
        <v>72616.2</v>
      </c>
      <c r="V120" s="99"/>
      <c r="W120" s="128"/>
    </row>
    <row r="121" spans="1:236" ht="20.25" x14ac:dyDescent="0.25">
      <c r="A121" s="28">
        <v>923</v>
      </c>
      <c r="B121" s="47" t="s">
        <v>23</v>
      </c>
      <c r="C121" s="34"/>
      <c r="D121" s="83">
        <f t="shared" ref="D121:W121" si="179">SUM(D122:D122)</f>
        <v>650</v>
      </c>
      <c r="E121" s="60">
        <f t="shared" si="179"/>
        <v>650</v>
      </c>
      <c r="F121" s="69">
        <f t="shared" si="179"/>
        <v>0</v>
      </c>
      <c r="G121" s="84">
        <f t="shared" si="179"/>
        <v>650</v>
      </c>
      <c r="H121" s="97">
        <f t="shared" si="179"/>
        <v>0</v>
      </c>
      <c r="I121" s="108">
        <f t="shared" si="179"/>
        <v>650</v>
      </c>
      <c r="J121" s="97">
        <f t="shared" si="179"/>
        <v>0</v>
      </c>
      <c r="K121" s="108">
        <f t="shared" si="179"/>
        <v>650</v>
      </c>
      <c r="L121" s="97">
        <f t="shared" si="179"/>
        <v>0</v>
      </c>
      <c r="M121" s="108">
        <f t="shared" si="179"/>
        <v>650</v>
      </c>
      <c r="N121" s="97">
        <f t="shared" si="179"/>
        <v>0</v>
      </c>
      <c r="O121" s="108">
        <f t="shared" si="179"/>
        <v>650</v>
      </c>
      <c r="P121" s="97">
        <f t="shared" si="179"/>
        <v>0</v>
      </c>
      <c r="Q121" s="108">
        <f t="shared" si="179"/>
        <v>650</v>
      </c>
      <c r="R121" s="97">
        <f t="shared" si="179"/>
        <v>0</v>
      </c>
      <c r="S121" s="108">
        <f t="shared" si="179"/>
        <v>650</v>
      </c>
      <c r="T121" s="97">
        <f t="shared" si="179"/>
        <v>0</v>
      </c>
      <c r="U121" s="108">
        <f t="shared" si="179"/>
        <v>650</v>
      </c>
      <c r="V121" s="97">
        <f t="shared" si="179"/>
        <v>0</v>
      </c>
      <c r="W121" s="125">
        <f t="shared" si="179"/>
        <v>0</v>
      </c>
    </row>
    <row r="122" spans="1:236" ht="47.25" x14ac:dyDescent="0.25">
      <c r="A122" s="48"/>
      <c r="B122" s="49" t="s">
        <v>109</v>
      </c>
      <c r="C122" s="27" t="s">
        <v>110</v>
      </c>
      <c r="D122" s="77">
        <v>650</v>
      </c>
      <c r="E122" s="78">
        <v>650</v>
      </c>
      <c r="F122" s="65"/>
      <c r="G122" s="79">
        <f>E122+F122</f>
        <v>650</v>
      </c>
      <c r="H122" s="99"/>
      <c r="I122" s="109">
        <f>G122+H122</f>
        <v>650</v>
      </c>
      <c r="J122" s="99"/>
      <c r="K122" s="109">
        <f>I122+J122</f>
        <v>650</v>
      </c>
      <c r="L122" s="99"/>
      <c r="M122" s="109">
        <f>K122+L122</f>
        <v>650</v>
      </c>
      <c r="N122" s="99"/>
      <c r="O122" s="109">
        <f>M122+N122</f>
        <v>650</v>
      </c>
      <c r="P122" s="99"/>
      <c r="Q122" s="109">
        <f>O122+P122</f>
        <v>650</v>
      </c>
      <c r="R122" s="99"/>
      <c r="S122" s="109">
        <f>Q122+R122</f>
        <v>650</v>
      </c>
      <c r="T122" s="99"/>
      <c r="U122" s="109">
        <f>S122+T122</f>
        <v>650</v>
      </c>
      <c r="V122" s="99"/>
      <c r="W122" s="128"/>
    </row>
    <row r="123" spans="1:236" ht="25.5" customHeight="1" x14ac:dyDescent="0.25">
      <c r="A123" s="48"/>
      <c r="B123" s="29" t="s">
        <v>111</v>
      </c>
      <c r="C123" s="20" t="s">
        <v>112</v>
      </c>
      <c r="D123" s="83">
        <f>D124</f>
        <v>0</v>
      </c>
      <c r="E123" s="60">
        <f t="shared" ref="E123:W123" si="180">E124</f>
        <v>0</v>
      </c>
      <c r="F123" s="69">
        <f t="shared" si="180"/>
        <v>60.000999999999998</v>
      </c>
      <c r="G123" s="84">
        <f t="shared" si="180"/>
        <v>60.000999999999998</v>
      </c>
      <c r="H123" s="97">
        <f t="shared" si="180"/>
        <v>0</v>
      </c>
      <c r="I123" s="108">
        <f>I124</f>
        <v>60.000999999999998</v>
      </c>
      <c r="J123" s="97">
        <f t="shared" si="180"/>
        <v>0</v>
      </c>
      <c r="K123" s="108">
        <f>K124</f>
        <v>60.000999999999998</v>
      </c>
      <c r="L123" s="97">
        <f t="shared" si="180"/>
        <v>0</v>
      </c>
      <c r="M123" s="108">
        <f>M124</f>
        <v>60.000999999999998</v>
      </c>
      <c r="N123" s="97">
        <f t="shared" si="180"/>
        <v>0</v>
      </c>
      <c r="O123" s="108">
        <f>O124</f>
        <v>60.000999999999998</v>
      </c>
      <c r="P123" s="97">
        <f t="shared" si="180"/>
        <v>0</v>
      </c>
      <c r="Q123" s="108">
        <f>Q124</f>
        <v>60.000999999999998</v>
      </c>
      <c r="R123" s="97">
        <f t="shared" si="180"/>
        <v>0</v>
      </c>
      <c r="S123" s="108">
        <f>S124</f>
        <v>60.000999999999998</v>
      </c>
      <c r="T123" s="97">
        <f t="shared" si="180"/>
        <v>-1E-3</v>
      </c>
      <c r="U123" s="108">
        <f>U124</f>
        <v>60</v>
      </c>
      <c r="V123" s="97">
        <f t="shared" si="180"/>
        <v>0</v>
      </c>
      <c r="W123" s="125">
        <f t="shared" si="180"/>
        <v>0</v>
      </c>
    </row>
    <row r="124" spans="1:236" ht="25.5" customHeight="1" x14ac:dyDescent="0.25">
      <c r="A124" s="28">
        <v>912</v>
      </c>
      <c r="B124" s="29" t="s">
        <v>23</v>
      </c>
      <c r="C124" s="27"/>
      <c r="D124" s="83">
        <f t="shared" ref="D124:W124" si="181">SUM(D125)</f>
        <v>0</v>
      </c>
      <c r="E124" s="60">
        <f t="shared" si="181"/>
        <v>0</v>
      </c>
      <c r="F124" s="69">
        <f t="shared" si="181"/>
        <v>60.000999999999998</v>
      </c>
      <c r="G124" s="84">
        <f t="shared" si="181"/>
        <v>60.000999999999998</v>
      </c>
      <c r="H124" s="97">
        <f t="shared" si="181"/>
        <v>0</v>
      </c>
      <c r="I124" s="108">
        <f t="shared" si="181"/>
        <v>60.000999999999998</v>
      </c>
      <c r="J124" s="97">
        <f t="shared" si="181"/>
        <v>0</v>
      </c>
      <c r="K124" s="108">
        <f t="shared" si="181"/>
        <v>60.000999999999998</v>
      </c>
      <c r="L124" s="97">
        <f t="shared" si="181"/>
        <v>0</v>
      </c>
      <c r="M124" s="108">
        <f t="shared" si="181"/>
        <v>60.000999999999998</v>
      </c>
      <c r="N124" s="97">
        <f t="shared" si="181"/>
        <v>0</v>
      </c>
      <c r="O124" s="108">
        <f t="shared" si="181"/>
        <v>60.000999999999998</v>
      </c>
      <c r="P124" s="97">
        <f t="shared" si="181"/>
        <v>0</v>
      </c>
      <c r="Q124" s="108">
        <f t="shared" si="181"/>
        <v>60.000999999999998</v>
      </c>
      <c r="R124" s="97">
        <f t="shared" si="181"/>
        <v>0</v>
      </c>
      <c r="S124" s="108">
        <f t="shared" si="181"/>
        <v>60.000999999999998</v>
      </c>
      <c r="T124" s="97">
        <f t="shared" si="181"/>
        <v>-1E-3</v>
      </c>
      <c r="U124" s="108">
        <f t="shared" si="181"/>
        <v>60</v>
      </c>
      <c r="V124" s="97">
        <f t="shared" si="181"/>
        <v>0</v>
      </c>
      <c r="W124" s="125">
        <f t="shared" si="181"/>
        <v>0</v>
      </c>
    </row>
    <row r="125" spans="1:236" ht="31.5" x14ac:dyDescent="0.25">
      <c r="A125" s="28"/>
      <c r="B125" s="49" t="s">
        <v>126</v>
      </c>
      <c r="C125" s="27" t="s">
        <v>127</v>
      </c>
      <c r="D125" s="77"/>
      <c r="E125" s="78"/>
      <c r="F125" s="65">
        <v>60.000999999999998</v>
      </c>
      <c r="G125" s="79">
        <f t="shared" ref="G125" si="182">E125+F125</f>
        <v>60.000999999999998</v>
      </c>
      <c r="H125" s="99"/>
      <c r="I125" s="109">
        <f>G125+H125</f>
        <v>60.000999999999998</v>
      </c>
      <c r="J125" s="99"/>
      <c r="K125" s="109">
        <f>I125+J125</f>
        <v>60.000999999999998</v>
      </c>
      <c r="L125" s="99"/>
      <c r="M125" s="109">
        <f>K125+L125</f>
        <v>60.000999999999998</v>
      </c>
      <c r="N125" s="99"/>
      <c r="O125" s="109">
        <f>M125+N125</f>
        <v>60.000999999999998</v>
      </c>
      <c r="P125" s="99"/>
      <c r="Q125" s="109">
        <f>O125+P125</f>
        <v>60.000999999999998</v>
      </c>
      <c r="R125" s="99"/>
      <c r="S125" s="137">
        <f>Q125+R125</f>
        <v>60.000999999999998</v>
      </c>
      <c r="T125" s="99">
        <v>-1E-3</v>
      </c>
      <c r="U125" s="109">
        <f>S125+T125</f>
        <v>60</v>
      </c>
      <c r="V125" s="99"/>
      <c r="W125" s="128"/>
    </row>
    <row r="126" spans="1:236" s="31" customFormat="1" ht="44.25" customHeight="1" x14ac:dyDescent="0.25">
      <c r="A126" s="28"/>
      <c r="B126" s="29" t="s">
        <v>113</v>
      </c>
      <c r="C126" s="20" t="s">
        <v>114</v>
      </c>
      <c r="D126" s="83">
        <f>SUM(D127:D129)</f>
        <v>0</v>
      </c>
      <c r="E126" s="60">
        <f>SUM(E127:E129)</f>
        <v>0</v>
      </c>
      <c r="F126" s="69">
        <f t="shared" ref="F126:M126" si="183">SUM(F127:F129)</f>
        <v>2493.7954600000003</v>
      </c>
      <c r="G126" s="84">
        <f t="shared" si="183"/>
        <v>2493.7954600000003</v>
      </c>
      <c r="H126" s="97">
        <f t="shared" si="183"/>
        <v>-2133.2246999999998</v>
      </c>
      <c r="I126" s="108">
        <f t="shared" si="183"/>
        <v>360.57076000000052</v>
      </c>
      <c r="J126" s="97">
        <f t="shared" si="183"/>
        <v>0</v>
      </c>
      <c r="K126" s="108">
        <f t="shared" si="183"/>
        <v>360.57076000000052</v>
      </c>
      <c r="L126" s="97">
        <f t="shared" si="183"/>
        <v>21.35322</v>
      </c>
      <c r="M126" s="108">
        <f t="shared" si="183"/>
        <v>381.92398000000054</v>
      </c>
      <c r="N126" s="97">
        <f t="shared" ref="N126:O126" si="184">SUM(N127:N129)</f>
        <v>0</v>
      </c>
      <c r="O126" s="108">
        <f t="shared" si="184"/>
        <v>381.92398000000054</v>
      </c>
      <c r="P126" s="97">
        <f t="shared" ref="P126:Q126" si="185">SUM(P127:P129)</f>
        <v>0</v>
      </c>
      <c r="Q126" s="108">
        <f t="shared" si="185"/>
        <v>381.92398000000054</v>
      </c>
      <c r="R126" s="97">
        <f>SUM(R127:R129)</f>
        <v>28.628360000000001</v>
      </c>
      <c r="S126" s="108">
        <f>SUM(S127:S129)</f>
        <v>410.55234000000053</v>
      </c>
      <c r="T126" s="97">
        <f>SUM(T127:T129)</f>
        <v>0</v>
      </c>
      <c r="U126" s="108">
        <f>SUM(U127:U129)</f>
        <v>410.55234000000053</v>
      </c>
      <c r="V126" s="97">
        <f t="shared" ref="V126:W126" si="186">SUM(V127:V129)</f>
        <v>0</v>
      </c>
      <c r="W126" s="125">
        <f t="shared" si="186"/>
        <v>0</v>
      </c>
      <c r="IA126" s="32"/>
      <c r="IB126" s="32"/>
    </row>
    <row r="127" spans="1:236" s="31" customFormat="1" ht="44.25" customHeight="1" x14ac:dyDescent="0.25">
      <c r="A127" s="50">
        <v>915</v>
      </c>
      <c r="B127" s="51" t="s">
        <v>150</v>
      </c>
      <c r="C127" s="52" t="s">
        <v>149</v>
      </c>
      <c r="D127" s="91">
        <v>0</v>
      </c>
      <c r="E127" s="92">
        <v>0</v>
      </c>
      <c r="F127" s="65"/>
      <c r="G127" s="79">
        <f t="shared" ref="G127:G128" si="187">E127+F127</f>
        <v>0</v>
      </c>
      <c r="H127" s="99"/>
      <c r="I127" s="109">
        <f>G127+H127</f>
        <v>0</v>
      </c>
      <c r="J127" s="99"/>
      <c r="K127" s="109">
        <f>I127+J127</f>
        <v>0</v>
      </c>
      <c r="L127" s="99">
        <v>21.35322</v>
      </c>
      <c r="M127" s="109">
        <f>K127+L127</f>
        <v>21.35322</v>
      </c>
      <c r="N127" s="99"/>
      <c r="O127" s="109">
        <f>M127+N127</f>
        <v>21.35322</v>
      </c>
      <c r="P127" s="99"/>
      <c r="Q127" s="109">
        <f>O127+P127</f>
        <v>21.35322</v>
      </c>
      <c r="R127" s="99">
        <v>12.14578</v>
      </c>
      <c r="S127" s="109">
        <f>Q127+R127</f>
        <v>33.499000000000002</v>
      </c>
      <c r="T127" s="99"/>
      <c r="U127" s="109">
        <f>S127+T127</f>
        <v>33.499000000000002</v>
      </c>
      <c r="V127" s="99"/>
      <c r="W127" s="128"/>
      <c r="IA127" s="32"/>
      <c r="IB127" s="32"/>
    </row>
    <row r="128" spans="1:236" s="31" customFormat="1" ht="51" customHeight="1" x14ac:dyDescent="0.25">
      <c r="A128" s="50">
        <v>918</v>
      </c>
      <c r="B128" s="51" t="s">
        <v>115</v>
      </c>
      <c r="C128" s="52" t="s">
        <v>116</v>
      </c>
      <c r="D128" s="91">
        <v>0</v>
      </c>
      <c r="E128" s="92">
        <v>0</v>
      </c>
      <c r="F128" s="65">
        <f>3844.91046-1351.115</f>
        <v>2493.7954600000003</v>
      </c>
      <c r="G128" s="79">
        <f t="shared" si="187"/>
        <v>2493.7954600000003</v>
      </c>
      <c r="H128" s="99">
        <f>-1142.934-990.2907</f>
        <v>-2133.2246999999998</v>
      </c>
      <c r="I128" s="109">
        <f>G128+H128</f>
        <v>360.57076000000052</v>
      </c>
      <c r="J128" s="99"/>
      <c r="K128" s="109">
        <f>I128+J128</f>
        <v>360.57076000000052</v>
      </c>
      <c r="L128" s="99"/>
      <c r="M128" s="109">
        <f>K128+L128</f>
        <v>360.57076000000052</v>
      </c>
      <c r="N128" s="99"/>
      <c r="O128" s="109">
        <f>M128+N128</f>
        <v>360.57076000000052</v>
      </c>
      <c r="P128" s="99"/>
      <c r="Q128" s="109">
        <f>O128+P128</f>
        <v>360.57076000000052</v>
      </c>
      <c r="R128" s="99"/>
      <c r="S128" s="109">
        <f>Q128+R128</f>
        <v>360.57076000000052</v>
      </c>
      <c r="T128" s="99"/>
      <c r="U128" s="109">
        <f>S128+T128</f>
        <v>360.57076000000052</v>
      </c>
      <c r="V128" s="99"/>
      <c r="W128" s="128"/>
      <c r="IA128" s="32"/>
      <c r="IB128" s="32"/>
    </row>
    <row r="129" spans="1:236" s="31" customFormat="1" ht="51" customHeight="1" x14ac:dyDescent="0.25">
      <c r="A129" s="50">
        <v>919</v>
      </c>
      <c r="B129" s="51" t="s">
        <v>115</v>
      </c>
      <c r="C129" s="52" t="s">
        <v>116</v>
      </c>
      <c r="D129" s="91">
        <v>0</v>
      </c>
      <c r="E129" s="92">
        <v>0</v>
      </c>
      <c r="F129" s="65"/>
      <c r="G129" s="79">
        <f t="shared" ref="G129" si="188">E129+F129</f>
        <v>0</v>
      </c>
      <c r="H129" s="99"/>
      <c r="I129" s="109">
        <f>G129+H129</f>
        <v>0</v>
      </c>
      <c r="J129" s="99"/>
      <c r="K129" s="109">
        <f>I129+J129</f>
        <v>0</v>
      </c>
      <c r="L129" s="99"/>
      <c r="M129" s="109">
        <f>K129+L129</f>
        <v>0</v>
      </c>
      <c r="N129" s="99"/>
      <c r="O129" s="109">
        <f>M129+N129</f>
        <v>0</v>
      </c>
      <c r="P129" s="99"/>
      <c r="Q129" s="109">
        <f>O129+P129</f>
        <v>0</v>
      </c>
      <c r="R129" s="99">
        <v>16.482579999999999</v>
      </c>
      <c r="S129" s="109">
        <f>Q129+R129</f>
        <v>16.482579999999999</v>
      </c>
      <c r="T129" s="99"/>
      <c r="U129" s="109">
        <f>S129+T129</f>
        <v>16.482579999999999</v>
      </c>
      <c r="V129" s="99"/>
      <c r="W129" s="128"/>
      <c r="IA129" s="32"/>
      <c r="IB129" s="32"/>
    </row>
    <row r="130" spans="1:236" s="31" customFormat="1" ht="47.25" customHeight="1" x14ac:dyDescent="0.25">
      <c r="A130" s="28"/>
      <c r="B130" s="47" t="s">
        <v>117</v>
      </c>
      <c r="C130" s="20" t="s">
        <v>118</v>
      </c>
      <c r="D130" s="83">
        <f t="shared" ref="D130" si="189">SUM(D131:D135)</f>
        <v>0</v>
      </c>
      <c r="E130" s="60">
        <f>SUM(E131:E135)</f>
        <v>0</v>
      </c>
      <c r="F130" s="69">
        <f t="shared" ref="F130:G130" si="190">SUM(F131:F135)</f>
        <v>-2788.6919800000042</v>
      </c>
      <c r="G130" s="93">
        <f t="shared" si="190"/>
        <v>-2788.6919800000042</v>
      </c>
      <c r="H130" s="102">
        <f>SUM(H131:H135)</f>
        <v>0</v>
      </c>
      <c r="I130" s="108">
        <f t="shared" ref="I130:K130" si="191">SUM(I131:I135)</f>
        <v>-2788.6919800000042</v>
      </c>
      <c r="J130" s="102">
        <f>SUM(J131:J135)</f>
        <v>0</v>
      </c>
      <c r="K130" s="108">
        <f t="shared" si="191"/>
        <v>-2788.6919800000042</v>
      </c>
      <c r="L130" s="102">
        <f>SUM(L131:L135)</f>
        <v>-21.35322</v>
      </c>
      <c r="M130" s="108">
        <f t="shared" ref="M130:O130" si="192">SUM(M131:M135)</f>
        <v>-2810.0452000000041</v>
      </c>
      <c r="N130" s="102">
        <f>SUM(N131:N135)</f>
        <v>0</v>
      </c>
      <c r="O130" s="108">
        <f t="shared" si="192"/>
        <v>-2810.0452000000041</v>
      </c>
      <c r="P130" s="102">
        <f>SUM(P131:P135)</f>
        <v>0</v>
      </c>
      <c r="Q130" s="108">
        <f t="shared" ref="Q130" si="193">SUM(Q131:Q135)</f>
        <v>-2810.0452000000041</v>
      </c>
      <c r="R130" s="102">
        <f t="shared" ref="R130:W130" si="194">SUM(R131:R135)</f>
        <v>-27.94191</v>
      </c>
      <c r="S130" s="108">
        <f t="shared" si="194"/>
        <v>-2837.9871100000041</v>
      </c>
      <c r="T130" s="97">
        <f t="shared" ref="T130:U130" si="195">SUM(T131:T135)</f>
        <v>0</v>
      </c>
      <c r="U130" s="108">
        <f t="shared" si="195"/>
        <v>-2837.9871100000041</v>
      </c>
      <c r="V130" s="102">
        <f t="shared" si="194"/>
        <v>0</v>
      </c>
      <c r="W130" s="125">
        <f t="shared" si="194"/>
        <v>0</v>
      </c>
      <c r="IA130" s="32"/>
      <c r="IB130" s="32"/>
    </row>
    <row r="131" spans="1:236" s="31" customFormat="1" ht="49.7" customHeight="1" x14ac:dyDescent="0.25">
      <c r="A131" s="50">
        <v>912</v>
      </c>
      <c r="B131" s="53" t="s">
        <v>119</v>
      </c>
      <c r="C131" s="52" t="s">
        <v>120</v>
      </c>
      <c r="D131" s="91">
        <v>0</v>
      </c>
      <c r="E131" s="92">
        <v>0</v>
      </c>
      <c r="F131" s="65">
        <f>-8102.54+8102.54</f>
        <v>0</v>
      </c>
      <c r="G131" s="94">
        <f t="shared" ref="G131:G135" si="196">E131+F131</f>
        <v>0</v>
      </c>
      <c r="H131" s="103"/>
      <c r="I131" s="109">
        <f>G131+H131</f>
        <v>0</v>
      </c>
      <c r="J131" s="103"/>
      <c r="K131" s="109">
        <f>I131+J131</f>
        <v>0</v>
      </c>
      <c r="L131" s="103"/>
      <c r="M131" s="109">
        <f>K131+L131</f>
        <v>0</v>
      </c>
      <c r="N131" s="103"/>
      <c r="O131" s="109">
        <f>M131+N131</f>
        <v>0</v>
      </c>
      <c r="P131" s="103"/>
      <c r="Q131" s="109">
        <f>O131+P131</f>
        <v>0</v>
      </c>
      <c r="R131" s="103"/>
      <c r="S131" s="109">
        <f>Q131+R131</f>
        <v>0</v>
      </c>
      <c r="T131" s="103"/>
      <c r="U131" s="109">
        <f>S131+T131</f>
        <v>0</v>
      </c>
      <c r="V131" s="103"/>
      <c r="W131" s="128"/>
      <c r="IA131" s="32"/>
      <c r="IB131" s="32"/>
    </row>
    <row r="132" spans="1:236" s="31" customFormat="1" ht="49.7" customHeight="1" x14ac:dyDescent="0.25">
      <c r="A132" s="50">
        <v>915</v>
      </c>
      <c r="B132" s="53" t="s">
        <v>119</v>
      </c>
      <c r="C132" s="52" t="s">
        <v>120</v>
      </c>
      <c r="D132" s="91">
        <v>0</v>
      </c>
      <c r="E132" s="92">
        <v>0</v>
      </c>
      <c r="F132" s="70">
        <v>-994.54399000000001</v>
      </c>
      <c r="G132" s="94">
        <f t="shared" si="196"/>
        <v>-994.54399000000001</v>
      </c>
      <c r="H132" s="104"/>
      <c r="I132" s="109">
        <f>G132+H132</f>
        <v>-994.54399000000001</v>
      </c>
      <c r="J132" s="104"/>
      <c r="K132" s="109">
        <f>I132+J132</f>
        <v>-994.54399000000001</v>
      </c>
      <c r="L132" s="104">
        <v>-21.35322</v>
      </c>
      <c r="M132" s="109">
        <f>K132+L132</f>
        <v>-1015.89721</v>
      </c>
      <c r="N132" s="104"/>
      <c r="O132" s="109">
        <f>M132+N132</f>
        <v>-1015.89721</v>
      </c>
      <c r="P132" s="104"/>
      <c r="Q132" s="109">
        <f>O132+P132</f>
        <v>-1015.89721</v>
      </c>
      <c r="R132" s="104">
        <v>-11.4758</v>
      </c>
      <c r="S132" s="109">
        <f>Q132+R132</f>
        <v>-1027.37301</v>
      </c>
      <c r="T132" s="104"/>
      <c r="U132" s="109">
        <f>S132+T132</f>
        <v>-1027.37301</v>
      </c>
      <c r="V132" s="104"/>
      <c r="W132" s="127"/>
      <c r="IA132" s="32"/>
      <c r="IB132" s="32"/>
    </row>
    <row r="133" spans="1:236" s="31" customFormat="1" ht="49.7" customHeight="1" x14ac:dyDescent="0.25">
      <c r="A133" s="50">
        <v>918</v>
      </c>
      <c r="B133" s="53" t="s">
        <v>119</v>
      </c>
      <c r="C133" s="52" t="s">
        <v>120</v>
      </c>
      <c r="D133" s="91">
        <v>0</v>
      </c>
      <c r="E133" s="92">
        <v>0</v>
      </c>
      <c r="F133" s="70">
        <f>-113106.37088+3300+98897.48839+2150.75845+5652.46105+1351.115</f>
        <v>-1754.5479900000043</v>
      </c>
      <c r="G133" s="94">
        <f t="shared" si="196"/>
        <v>-1754.5479900000043</v>
      </c>
      <c r="H133" s="95"/>
      <c r="I133" s="106">
        <f>G133+H133</f>
        <v>-1754.5479900000043</v>
      </c>
      <c r="J133" s="95"/>
      <c r="K133" s="106">
        <f>I133+J133</f>
        <v>-1754.5479900000043</v>
      </c>
      <c r="L133" s="95"/>
      <c r="M133" s="106">
        <f>K133+L133</f>
        <v>-1754.5479900000043</v>
      </c>
      <c r="N133" s="95"/>
      <c r="O133" s="106">
        <f>M133+N133</f>
        <v>-1754.5479900000043</v>
      </c>
      <c r="P133" s="95"/>
      <c r="Q133" s="106">
        <f>O133+P133</f>
        <v>-1754.5479900000043</v>
      </c>
      <c r="R133" s="95"/>
      <c r="S133" s="106">
        <f>Q133+R133</f>
        <v>-1754.5479900000043</v>
      </c>
      <c r="T133" s="95"/>
      <c r="U133" s="106">
        <f>S133+T133</f>
        <v>-1754.5479900000043</v>
      </c>
      <c r="V133" s="95"/>
      <c r="W133" s="124"/>
      <c r="IA133" s="32"/>
      <c r="IB133" s="32"/>
    </row>
    <row r="134" spans="1:236" s="31" customFormat="1" ht="49.7" customHeight="1" x14ac:dyDescent="0.25">
      <c r="A134" s="50">
        <v>919</v>
      </c>
      <c r="B134" s="53" t="s">
        <v>119</v>
      </c>
      <c r="C134" s="52" t="s">
        <v>120</v>
      </c>
      <c r="D134" s="91"/>
      <c r="E134" s="92"/>
      <c r="F134" s="70"/>
      <c r="G134" s="94"/>
      <c r="H134" s="95"/>
      <c r="I134" s="106"/>
      <c r="J134" s="95"/>
      <c r="K134" s="106"/>
      <c r="L134" s="95"/>
      <c r="M134" s="106"/>
      <c r="N134" s="95"/>
      <c r="O134" s="106"/>
      <c r="P134" s="95"/>
      <c r="Q134" s="106"/>
      <c r="R134" s="70">
        <v>-16.46611</v>
      </c>
      <c r="S134" s="77">
        <f>Q134+R134</f>
        <v>-16.46611</v>
      </c>
      <c r="T134" s="70"/>
      <c r="U134" s="106">
        <f>S134+T134</f>
        <v>-16.46611</v>
      </c>
      <c r="V134" s="95"/>
      <c r="W134" s="124"/>
      <c r="IA134" s="32"/>
      <c r="IB134" s="32"/>
    </row>
    <row r="135" spans="1:236" s="31" customFormat="1" ht="49.7" customHeight="1" x14ac:dyDescent="0.25">
      <c r="A135" s="50">
        <v>923</v>
      </c>
      <c r="B135" s="53" t="s">
        <v>119</v>
      </c>
      <c r="C135" s="52" t="s">
        <v>120</v>
      </c>
      <c r="D135" s="91">
        <v>0</v>
      </c>
      <c r="E135" s="92">
        <v>0</v>
      </c>
      <c r="F135" s="70">
        <v>-39.6</v>
      </c>
      <c r="G135" s="94">
        <f t="shared" si="196"/>
        <v>-39.6</v>
      </c>
      <c r="H135" s="95"/>
      <c r="I135" s="106">
        <f>G135+H135</f>
        <v>-39.6</v>
      </c>
      <c r="J135" s="95"/>
      <c r="K135" s="106">
        <f>I135+J135</f>
        <v>-39.6</v>
      </c>
      <c r="L135" s="95"/>
      <c r="M135" s="106">
        <f>K135+L135</f>
        <v>-39.6</v>
      </c>
      <c r="N135" s="95"/>
      <c r="O135" s="106">
        <f>M135+N135</f>
        <v>-39.6</v>
      </c>
      <c r="P135" s="95"/>
      <c r="Q135" s="106">
        <f>O135+P135</f>
        <v>-39.6</v>
      </c>
      <c r="R135" s="95"/>
      <c r="S135" s="77">
        <f>Q135+R135</f>
        <v>-39.6</v>
      </c>
      <c r="T135" s="95"/>
      <c r="U135" s="106">
        <f>S135+T135</f>
        <v>-39.6</v>
      </c>
      <c r="V135" s="95"/>
      <c r="W135" s="124"/>
      <c r="IA135" s="32"/>
      <c r="IB135" s="32"/>
    </row>
    <row r="136" spans="1:236" ht="19.5" x14ac:dyDescent="0.3">
      <c r="F136" s="66"/>
      <c r="H136" s="66"/>
    </row>
    <row r="137" spans="1:236" s="55" customFormat="1" ht="39" hidden="1" customHeight="1" x14ac:dyDescent="0.35">
      <c r="A137" s="54"/>
      <c r="B137" s="1"/>
      <c r="C137" s="10"/>
      <c r="F137" s="67"/>
      <c r="G137" s="56" t="s">
        <v>134</v>
      </c>
      <c r="H137" s="68" t="s">
        <v>137</v>
      </c>
      <c r="I137" s="55" t="s">
        <v>133</v>
      </c>
    </row>
    <row r="138" spans="1:236" ht="20.25" hidden="1" x14ac:dyDescent="0.3">
      <c r="D138" s="5"/>
      <c r="F138" s="66">
        <v>919</v>
      </c>
      <c r="G138" s="60">
        <f>I119+I101+I59</f>
        <v>108004.71606999999</v>
      </c>
      <c r="H138" s="69"/>
      <c r="I138" s="60">
        <f>G138-H138</f>
        <v>108004.71606999999</v>
      </c>
      <c r="J138" s="112"/>
      <c r="K138" s="112"/>
    </row>
    <row r="139" spans="1:236" ht="19.5" hidden="1" x14ac:dyDescent="0.3">
      <c r="D139" s="5"/>
      <c r="F139" s="66">
        <v>918</v>
      </c>
      <c r="G139" s="61">
        <f>I45+I116+I129+I133</f>
        <v>247003.63857000004</v>
      </c>
      <c r="H139" s="70"/>
      <c r="I139" s="61">
        <f>G139-H139</f>
        <v>247003.63857000004</v>
      </c>
      <c r="J139" s="113"/>
      <c r="K139" s="113"/>
    </row>
    <row r="140" spans="1:236" ht="19.5" hidden="1" x14ac:dyDescent="0.3">
      <c r="D140" s="5"/>
      <c r="F140" s="66">
        <v>924</v>
      </c>
      <c r="G140" s="61">
        <f>I105+I67</f>
        <v>11957.96379</v>
      </c>
      <c r="H140" s="70"/>
      <c r="I140" s="61">
        <f t="shared" ref="I140:I144" si="197">G140-H140</f>
        <v>11957.96379</v>
      </c>
      <c r="J140" s="113"/>
      <c r="K140" s="113"/>
    </row>
    <row r="141" spans="1:236" ht="19.5" hidden="1" x14ac:dyDescent="0.3">
      <c r="D141" s="5"/>
      <c r="F141" s="66">
        <v>912</v>
      </c>
      <c r="G141" s="61">
        <f>I131+I108+I75+I18+I124</f>
        <v>56158.044649999996</v>
      </c>
      <c r="H141" s="70">
        <f>2618.033</f>
        <v>2618.0329999999999</v>
      </c>
      <c r="I141" s="61">
        <f t="shared" si="197"/>
        <v>53540.011649999993</v>
      </c>
      <c r="J141" s="113"/>
      <c r="K141" s="113"/>
    </row>
    <row r="142" spans="1:236" ht="19.5" hidden="1" x14ac:dyDescent="0.3">
      <c r="D142" s="5"/>
      <c r="F142" s="66">
        <v>923</v>
      </c>
      <c r="G142" s="61">
        <f>I135+I121+I103+I64+I15</f>
        <v>258682.21781</v>
      </c>
      <c r="H142" s="70"/>
      <c r="I142" s="61">
        <f t="shared" si="197"/>
        <v>258682.21781</v>
      </c>
      <c r="J142" s="113"/>
      <c r="K142" s="113"/>
    </row>
    <row r="143" spans="1:236" ht="19.5" hidden="1" x14ac:dyDescent="0.3">
      <c r="D143" s="5"/>
      <c r="F143" s="66">
        <v>915</v>
      </c>
      <c r="G143" s="61">
        <f>I132+I91+I113+I36</f>
        <v>960632.75217999995</v>
      </c>
      <c r="H143" s="70">
        <f>600+12619.82854</f>
        <v>13219.82854</v>
      </c>
      <c r="I143" s="61">
        <f t="shared" si="197"/>
        <v>947412.92363999994</v>
      </c>
      <c r="J143" s="113"/>
      <c r="K143" s="113"/>
    </row>
    <row r="144" spans="1:236" ht="19.5" hidden="1" x14ac:dyDescent="0.3">
      <c r="D144" s="5"/>
      <c r="F144" s="66">
        <v>914</v>
      </c>
      <c r="G144" s="62">
        <f>I111+I89+I25</f>
        <v>95356.934209999992</v>
      </c>
      <c r="H144" s="71">
        <v>360.44900000000001</v>
      </c>
      <c r="I144" s="62">
        <f t="shared" si="197"/>
        <v>94996.485209999999</v>
      </c>
      <c r="J144" s="113"/>
      <c r="K144" s="113"/>
    </row>
    <row r="145" spans="4:11" ht="20.25" hidden="1" x14ac:dyDescent="0.35">
      <c r="D145" s="5"/>
      <c r="F145" s="66"/>
      <c r="G145" s="57">
        <f>SUM(G138:G144)</f>
        <v>1737796.2672800003</v>
      </c>
      <c r="H145" s="72">
        <f>SUM(H141:H144)</f>
        <v>16198.31054</v>
      </c>
      <c r="I145" s="58">
        <f>SUM(I138:I144)</f>
        <v>1721597.9567400001</v>
      </c>
      <c r="J145" s="114"/>
      <c r="K145" s="114"/>
    </row>
    <row r="146" spans="4:11" ht="19.5" hidden="1" x14ac:dyDescent="0.3">
      <c r="D146" s="5"/>
      <c r="F146" s="66"/>
      <c r="I146" s="5"/>
      <c r="J146" s="5"/>
      <c r="K146" s="5"/>
    </row>
    <row r="147" spans="4:11" hidden="1" x14ac:dyDescent="0.25">
      <c r="D147" s="5"/>
      <c r="I147" s="5">
        <v>1724091.7522</v>
      </c>
      <c r="J147" s="5"/>
      <c r="K147" s="5"/>
    </row>
    <row r="148" spans="4:11" hidden="1" x14ac:dyDescent="0.25">
      <c r="D148" s="5"/>
      <c r="I148" s="21">
        <f>I145-I147</f>
        <v>-2493.7954599999357</v>
      </c>
      <c r="J148" s="21"/>
      <c r="K148" s="21"/>
    </row>
    <row r="149" spans="4:11" x14ac:dyDescent="0.25">
      <c r="D149" s="5"/>
    </row>
    <row r="150" spans="4:11" x14ac:dyDescent="0.25">
      <c r="D150" s="5"/>
    </row>
    <row r="151" spans="4:11" x14ac:dyDescent="0.25">
      <c r="D151" s="5"/>
    </row>
    <row r="152" spans="4:11" x14ac:dyDescent="0.25">
      <c r="D152" s="5"/>
    </row>
    <row r="153" spans="4:11" x14ac:dyDescent="0.25">
      <c r="D153" s="5"/>
    </row>
    <row r="154" spans="4:11" x14ac:dyDescent="0.25">
      <c r="D154" s="5"/>
    </row>
    <row r="155" spans="4:11" x14ac:dyDescent="0.25">
      <c r="D155" s="5"/>
    </row>
    <row r="156" spans="4:11" x14ac:dyDescent="0.25">
      <c r="D156" s="5"/>
    </row>
    <row r="161" spans="2:247" s="54" customFormat="1" ht="33.75" customHeight="1" x14ac:dyDescent="0.25">
      <c r="B161" s="2"/>
      <c r="C161" s="3"/>
      <c r="D161" s="40"/>
      <c r="E161" s="5"/>
      <c r="F161" s="63"/>
      <c r="G161" s="9"/>
      <c r="H161" s="63"/>
      <c r="I161" s="9"/>
      <c r="J161" s="9"/>
      <c r="K161" s="9"/>
      <c r="L161" s="5"/>
      <c r="M161" s="5"/>
      <c r="N161" s="115"/>
      <c r="O161" s="115"/>
      <c r="P161" s="115"/>
      <c r="Q161" s="115"/>
      <c r="R161" s="115"/>
      <c r="S161" s="115"/>
      <c r="T161" s="115"/>
      <c r="U161" s="11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</row>
  </sheetData>
  <mergeCells count="2">
    <mergeCell ref="A9:C9"/>
    <mergeCell ref="B1:U1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rowBreaks count="3" manualBreakCount="3">
    <brk id="44" max="20" man="1"/>
    <brk id="86" max="20" man="1"/>
    <brk id="121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rfu15</dc:creator>
  <cp:lastModifiedBy>Хмелева Т.И</cp:lastModifiedBy>
  <cp:lastPrinted>2022-10-26T06:03:11Z</cp:lastPrinted>
  <dcterms:created xsi:type="dcterms:W3CDTF">2015-06-05T18:19:34Z</dcterms:created>
  <dcterms:modified xsi:type="dcterms:W3CDTF">2022-10-31T02:13:00Z</dcterms:modified>
</cp:coreProperties>
</file>